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215" windowHeight="10545" tabRatio="701"/>
  </bookViews>
  <sheets>
    <sheet name="ნაკრები" sheetId="5" r:id="rId1"/>
    <sheet name=" სამშენებლო" sheetId="21" r:id="rId2"/>
    <sheet name="სახურავი" sheetId="22" r:id="rId3"/>
    <sheet name="ელ. სამუშაოები სუსტი დენები " sheetId="14" r:id="rId4"/>
    <sheet name="სანტექნიკა" sheetId="19" r:id="rId5"/>
    <sheet name="ცივი ცხელი წყალი" sheetId="20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2" i="14" l="1"/>
  <c r="J111" i="14" l="1"/>
  <c r="H111" i="14"/>
  <c r="F111" i="14"/>
  <c r="J110" i="14"/>
  <c r="H110" i="14"/>
  <c r="F110" i="14"/>
  <c r="J109" i="14"/>
  <c r="H109" i="14"/>
  <c r="K109" i="14" s="1"/>
  <c r="F109" i="14"/>
  <c r="J108" i="14"/>
  <c r="H108" i="14"/>
  <c r="F108" i="14"/>
  <c r="K108" i="14" s="1"/>
  <c r="J106" i="14"/>
  <c r="H106" i="14"/>
  <c r="F106" i="14"/>
  <c r="J105" i="14"/>
  <c r="H105" i="14"/>
  <c r="F105" i="14"/>
  <c r="J104" i="14"/>
  <c r="H104" i="14"/>
  <c r="F104" i="14"/>
  <c r="J103" i="14"/>
  <c r="H103" i="14"/>
  <c r="F103" i="14"/>
  <c r="J102" i="14"/>
  <c r="H102" i="14"/>
  <c r="F102" i="14"/>
  <c r="J101" i="14"/>
  <c r="H101" i="14"/>
  <c r="F101" i="14"/>
  <c r="J100" i="14"/>
  <c r="H100" i="14"/>
  <c r="K100" i="14" s="1"/>
  <c r="F100" i="14"/>
  <c r="J99" i="14"/>
  <c r="H99" i="14"/>
  <c r="F99" i="14"/>
  <c r="J98" i="14"/>
  <c r="H98" i="14"/>
  <c r="F98" i="14"/>
  <c r="J97" i="14"/>
  <c r="H97" i="14"/>
  <c r="F97" i="14"/>
  <c r="J96" i="14"/>
  <c r="H96" i="14"/>
  <c r="K96" i="14" s="1"/>
  <c r="F96" i="14"/>
  <c r="J94" i="14"/>
  <c r="H94" i="14"/>
  <c r="F94" i="14"/>
  <c r="K94" i="14" s="1"/>
  <c r="J93" i="14"/>
  <c r="H93" i="14"/>
  <c r="F93" i="14"/>
  <c r="J92" i="14"/>
  <c r="H92" i="14"/>
  <c r="F92" i="14"/>
  <c r="J91" i="14"/>
  <c r="H91" i="14"/>
  <c r="F91" i="14"/>
  <c r="J90" i="14"/>
  <c r="H90" i="14"/>
  <c r="F90" i="14"/>
  <c r="J89" i="14"/>
  <c r="H89" i="14"/>
  <c r="F89" i="14"/>
  <c r="J88" i="14"/>
  <c r="H88" i="14"/>
  <c r="F88" i="14"/>
  <c r="J86" i="14"/>
  <c r="H86" i="14"/>
  <c r="K86" i="14" s="1"/>
  <c r="F86" i="14"/>
  <c r="J85" i="14"/>
  <c r="H85" i="14"/>
  <c r="F85" i="14"/>
  <c r="J84" i="14"/>
  <c r="H84" i="14"/>
  <c r="F84" i="14"/>
  <c r="J83" i="14"/>
  <c r="H83" i="14"/>
  <c r="F83" i="14"/>
  <c r="J82" i="14"/>
  <c r="H82" i="14"/>
  <c r="K82" i="14" s="1"/>
  <c r="F82" i="14"/>
  <c r="J81" i="14"/>
  <c r="H81" i="14"/>
  <c r="F81" i="14"/>
  <c r="K81" i="14" s="1"/>
  <c r="J80" i="14"/>
  <c r="H80" i="14"/>
  <c r="F80" i="14"/>
  <c r="J78" i="14"/>
  <c r="H78" i="14"/>
  <c r="F78" i="14"/>
  <c r="J77" i="14"/>
  <c r="H77" i="14"/>
  <c r="F77" i="14"/>
  <c r="J76" i="14"/>
  <c r="H76" i="14"/>
  <c r="F76" i="14"/>
  <c r="J75" i="14"/>
  <c r="H75" i="14"/>
  <c r="F75" i="14"/>
  <c r="J74" i="14"/>
  <c r="H74" i="14"/>
  <c r="F74" i="14"/>
  <c r="J73" i="14"/>
  <c r="H73" i="14"/>
  <c r="K73" i="14" s="1"/>
  <c r="F73" i="14"/>
  <c r="J72" i="14"/>
  <c r="H72" i="14"/>
  <c r="F72" i="14"/>
  <c r="J71" i="14"/>
  <c r="H71" i="14"/>
  <c r="F71" i="14"/>
  <c r="J70" i="14"/>
  <c r="H70" i="14"/>
  <c r="F70" i="14"/>
  <c r="J69" i="14"/>
  <c r="H69" i="14"/>
  <c r="K69" i="14" s="1"/>
  <c r="F69" i="14"/>
  <c r="J68" i="14"/>
  <c r="H68" i="14"/>
  <c r="F68" i="14"/>
  <c r="K68" i="14" s="1"/>
  <c r="J67" i="14"/>
  <c r="H67" i="14"/>
  <c r="F67" i="14"/>
  <c r="J66" i="14"/>
  <c r="H66" i="14"/>
  <c r="F66" i="14"/>
  <c r="J65" i="14"/>
  <c r="H65" i="14"/>
  <c r="F65" i="14"/>
  <c r="J64" i="14"/>
  <c r="H64" i="14"/>
  <c r="F64" i="14"/>
  <c r="J63" i="14"/>
  <c r="H63" i="14"/>
  <c r="F63" i="14"/>
  <c r="J62" i="14"/>
  <c r="H62" i="14"/>
  <c r="F62" i="14"/>
  <c r="J61" i="14"/>
  <c r="H61" i="14"/>
  <c r="K61" i="14" s="1"/>
  <c r="F61" i="14"/>
  <c r="J60" i="14"/>
  <c r="H60" i="14"/>
  <c r="F60" i="14"/>
  <c r="J59" i="14"/>
  <c r="H59" i="14"/>
  <c r="F59" i="14"/>
  <c r="J58" i="14"/>
  <c r="H58" i="14"/>
  <c r="F58" i="14"/>
  <c r="J57" i="14"/>
  <c r="H57" i="14"/>
  <c r="K57" i="14" s="1"/>
  <c r="F57" i="14"/>
  <c r="J56" i="14"/>
  <c r="H56" i="14"/>
  <c r="F56" i="14"/>
  <c r="K56" i="14" s="1"/>
  <c r="J55" i="14"/>
  <c r="H55" i="14"/>
  <c r="F55" i="14"/>
  <c r="J54" i="14"/>
  <c r="H54" i="14"/>
  <c r="F54" i="14"/>
  <c r="J53" i="14"/>
  <c r="H53" i="14"/>
  <c r="F53" i="14"/>
  <c r="J52" i="14"/>
  <c r="H52" i="14"/>
  <c r="F52" i="14"/>
  <c r="J51" i="14"/>
  <c r="H51" i="14"/>
  <c r="F51" i="14"/>
  <c r="J50" i="14"/>
  <c r="H50" i="14"/>
  <c r="F50" i="14"/>
  <c r="J49" i="14"/>
  <c r="H49" i="14"/>
  <c r="K49" i="14" s="1"/>
  <c r="F49" i="14"/>
  <c r="J48" i="14"/>
  <c r="H48" i="14"/>
  <c r="F48" i="14"/>
  <c r="J47" i="14"/>
  <c r="H47" i="14"/>
  <c r="F47" i="14"/>
  <c r="J46" i="14"/>
  <c r="H46" i="14"/>
  <c r="F46" i="14"/>
  <c r="J45" i="14"/>
  <c r="H45" i="14"/>
  <c r="K45" i="14" s="1"/>
  <c r="F45" i="14"/>
  <c r="J44" i="14"/>
  <c r="H44" i="14"/>
  <c r="F44" i="14"/>
  <c r="K44" i="14" s="1"/>
  <c r="J43" i="14"/>
  <c r="H43" i="14"/>
  <c r="F43" i="14"/>
  <c r="J42" i="14"/>
  <c r="H42" i="14"/>
  <c r="F42" i="14"/>
  <c r="J41" i="14"/>
  <c r="H41" i="14"/>
  <c r="F41" i="14"/>
  <c r="J39" i="14"/>
  <c r="H39" i="14"/>
  <c r="F39" i="14"/>
  <c r="J38" i="14"/>
  <c r="H38" i="14"/>
  <c r="F38" i="14"/>
  <c r="J37" i="14"/>
  <c r="H37" i="14"/>
  <c r="F37" i="14"/>
  <c r="J36" i="14"/>
  <c r="H36" i="14"/>
  <c r="K36" i="14" s="1"/>
  <c r="F36" i="14"/>
  <c r="J35" i="14"/>
  <c r="H35" i="14"/>
  <c r="F35" i="14"/>
  <c r="J34" i="14"/>
  <c r="H34" i="14"/>
  <c r="F34" i="14"/>
  <c r="J33" i="14"/>
  <c r="H33" i="14"/>
  <c r="F33" i="14"/>
  <c r="J32" i="14"/>
  <c r="H32" i="14"/>
  <c r="K32" i="14" s="1"/>
  <c r="F32" i="14"/>
  <c r="J31" i="14"/>
  <c r="H31" i="14"/>
  <c r="F31" i="14"/>
  <c r="K31" i="14" s="1"/>
  <c r="J30" i="14"/>
  <c r="H30" i="14"/>
  <c r="F30" i="14"/>
  <c r="J29" i="14"/>
  <c r="H29" i="14"/>
  <c r="F29" i="14"/>
  <c r="J28" i="14"/>
  <c r="H28" i="14"/>
  <c r="F28" i="14"/>
  <c r="J27" i="14"/>
  <c r="H27" i="14"/>
  <c r="F27" i="14"/>
  <c r="J26" i="14"/>
  <c r="H26" i="14"/>
  <c r="F26" i="14"/>
  <c r="J24" i="14"/>
  <c r="H24" i="14"/>
  <c r="F24" i="14"/>
  <c r="J23" i="14"/>
  <c r="H23" i="14"/>
  <c r="K23" i="14" s="1"/>
  <c r="F23" i="14"/>
  <c r="J22" i="14"/>
  <c r="H22" i="14"/>
  <c r="F22" i="14"/>
  <c r="J21" i="14"/>
  <c r="H21" i="14"/>
  <c r="F21" i="14"/>
  <c r="J20" i="14"/>
  <c r="H20" i="14"/>
  <c r="F20" i="14"/>
  <c r="J19" i="14"/>
  <c r="H19" i="14"/>
  <c r="K19" i="14" s="1"/>
  <c r="F19" i="14"/>
  <c r="J18" i="14"/>
  <c r="H18" i="14"/>
  <c r="F18" i="14"/>
  <c r="K18" i="14" s="1"/>
  <c r="J17" i="14"/>
  <c r="H17" i="14"/>
  <c r="F17" i="14"/>
  <c r="J16" i="14"/>
  <c r="H16" i="14"/>
  <c r="F16" i="14"/>
  <c r="J15" i="14"/>
  <c r="H15" i="14"/>
  <c r="F15" i="14"/>
  <c r="J14" i="14"/>
  <c r="J112" i="14" s="1"/>
  <c r="H14" i="14"/>
  <c r="H112" i="14" s="1"/>
  <c r="F14" i="14"/>
  <c r="K13" i="14"/>
  <c r="J13" i="14"/>
  <c r="H13" i="14"/>
  <c r="F13" i="14"/>
  <c r="K22" i="14" l="1"/>
  <c r="K35" i="14"/>
  <c r="K52" i="14"/>
  <c r="K64" i="14"/>
  <c r="K76" i="14"/>
  <c r="K99" i="14"/>
  <c r="K15" i="14"/>
  <c r="K28" i="14"/>
  <c r="K41" i="14"/>
  <c r="K53" i="14"/>
  <c r="K65" i="14"/>
  <c r="K77" i="14"/>
  <c r="K91" i="14"/>
  <c r="K104" i="14"/>
  <c r="K39" i="14"/>
  <c r="K27" i="14"/>
  <c r="K48" i="14"/>
  <c r="K60" i="14"/>
  <c r="K72" i="14"/>
  <c r="K90" i="14"/>
  <c r="K103" i="14"/>
  <c r="K24" i="14"/>
  <c r="K37" i="14"/>
  <c r="K50" i="14"/>
  <c r="K62" i="14"/>
  <c r="K74" i="14"/>
  <c r="K88" i="14"/>
  <c r="K101" i="14"/>
  <c r="K14" i="14"/>
  <c r="K85" i="14"/>
  <c r="K16" i="14"/>
  <c r="K20" i="14"/>
  <c r="K29" i="14"/>
  <c r="K33" i="14"/>
  <c r="K42" i="14"/>
  <c r="K46" i="14"/>
  <c r="K54" i="14"/>
  <c r="K58" i="14"/>
  <c r="K66" i="14"/>
  <c r="K70" i="14"/>
  <c r="K78" i="14"/>
  <c r="K83" i="14"/>
  <c r="K92" i="14"/>
  <c r="K97" i="14"/>
  <c r="K105" i="14"/>
  <c r="K110" i="14"/>
  <c r="K21" i="14"/>
  <c r="K34" i="14"/>
  <c r="K47" i="14"/>
  <c r="K59" i="14"/>
  <c r="K71" i="14"/>
  <c r="K84" i="14"/>
  <c r="K98" i="14"/>
  <c r="K111" i="14"/>
  <c r="K17" i="14"/>
  <c r="K26" i="14"/>
  <c r="K30" i="14"/>
  <c r="K38" i="14"/>
  <c r="K43" i="14"/>
  <c r="K51" i="14"/>
  <c r="K55" i="14"/>
  <c r="K63" i="14"/>
  <c r="K67" i="14"/>
  <c r="K75" i="14"/>
  <c r="K80" i="14"/>
  <c r="K89" i="14"/>
  <c r="K93" i="14"/>
  <c r="K102" i="14"/>
  <c r="K106" i="14"/>
  <c r="J33" i="20" l="1"/>
  <c r="H33" i="20"/>
  <c r="F33" i="20"/>
  <c r="K33" i="20" s="1"/>
  <c r="J32" i="20"/>
  <c r="H32" i="20"/>
  <c r="F32" i="20"/>
  <c r="J31" i="20"/>
  <c r="H31" i="20"/>
  <c r="F31" i="20"/>
  <c r="J30" i="20"/>
  <c r="H30" i="20"/>
  <c r="F30" i="20"/>
  <c r="J29" i="20"/>
  <c r="H29" i="20"/>
  <c r="F29" i="20"/>
  <c r="K29" i="20" s="1"/>
  <c r="J28" i="20"/>
  <c r="K28" i="20" s="1"/>
  <c r="H28" i="20"/>
  <c r="F28" i="20"/>
  <c r="J27" i="20"/>
  <c r="H27" i="20"/>
  <c r="F27" i="20"/>
  <c r="K27" i="20" s="1"/>
  <c r="J26" i="20"/>
  <c r="H26" i="20"/>
  <c r="F26" i="20"/>
  <c r="K26" i="20" s="1"/>
  <c r="J25" i="20"/>
  <c r="H25" i="20"/>
  <c r="F25" i="20"/>
  <c r="K25" i="20" s="1"/>
  <c r="J24" i="20"/>
  <c r="H24" i="20"/>
  <c r="F24" i="20"/>
  <c r="K24" i="20" s="1"/>
  <c r="J23" i="20"/>
  <c r="H23" i="20"/>
  <c r="K23" i="20" s="1"/>
  <c r="F23" i="20"/>
  <c r="J22" i="20"/>
  <c r="H22" i="20"/>
  <c r="F22" i="20"/>
  <c r="K22" i="20" s="1"/>
  <c r="J21" i="20"/>
  <c r="H21" i="20"/>
  <c r="K21" i="20" s="1"/>
  <c r="F21" i="20"/>
  <c r="J20" i="20"/>
  <c r="H20" i="20"/>
  <c r="F20" i="20"/>
  <c r="K20" i="20" s="1"/>
  <c r="J17" i="20"/>
  <c r="H17" i="20"/>
  <c r="F17" i="20"/>
  <c r="K17" i="20" s="1"/>
  <c r="J16" i="20"/>
  <c r="H16" i="20"/>
  <c r="F16" i="20"/>
  <c r="K16" i="20" s="1"/>
  <c r="J15" i="20"/>
  <c r="H15" i="20"/>
  <c r="F15" i="20"/>
  <c r="K15" i="20" s="1"/>
  <c r="J12" i="20"/>
  <c r="H12" i="20"/>
  <c r="F12" i="20"/>
  <c r="K12" i="20" s="1"/>
  <c r="A24" i="20"/>
  <c r="A25" i="20" s="1"/>
  <c r="A26" i="20" s="1"/>
  <c r="A27" i="20" s="1"/>
  <c r="A28" i="20" s="1"/>
  <c r="A29" i="20" s="1"/>
  <c r="A30" i="20" s="1"/>
  <c r="A31" i="20" s="1"/>
  <c r="A32" i="20" s="1"/>
  <c r="A33" i="20" s="1"/>
  <c r="J19" i="20"/>
  <c r="H19" i="20"/>
  <c r="F19" i="20"/>
  <c r="K19" i="20" s="1"/>
  <c r="A19" i="20"/>
  <c r="A20" i="20" s="1"/>
  <c r="A21" i="20" s="1"/>
  <c r="J18" i="20"/>
  <c r="K18" i="20" s="1"/>
  <c r="H18" i="20"/>
  <c r="F18" i="20"/>
  <c r="A18" i="20"/>
  <c r="A15" i="20"/>
  <c r="J14" i="20"/>
  <c r="H14" i="20"/>
  <c r="F14" i="20"/>
  <c r="J13" i="20"/>
  <c r="H13" i="20"/>
  <c r="F13" i="20"/>
  <c r="K13" i="20" s="1"/>
  <c r="J25" i="19"/>
  <c r="H25" i="19"/>
  <c r="F25" i="19"/>
  <c r="K25" i="19" s="1"/>
  <c r="J32" i="19"/>
  <c r="K32" i="19" s="1"/>
  <c r="H32" i="19"/>
  <c r="F32" i="19"/>
  <c r="J23" i="19"/>
  <c r="H23" i="19"/>
  <c r="F23" i="19"/>
  <c r="K23" i="19" s="1"/>
  <c r="J21" i="19"/>
  <c r="H21" i="19"/>
  <c r="K21" i="19" s="1"/>
  <c r="F21" i="19"/>
  <c r="J20" i="19"/>
  <c r="H20" i="19"/>
  <c r="K20" i="19" s="1"/>
  <c r="F20" i="19"/>
  <c r="J34" i="19"/>
  <c r="H34" i="19"/>
  <c r="F34" i="19"/>
  <c r="J33" i="19"/>
  <c r="H33" i="19"/>
  <c r="F33" i="19"/>
  <c r="J31" i="19"/>
  <c r="H31" i="19"/>
  <c r="F31" i="19"/>
  <c r="J30" i="19"/>
  <c r="H30" i="19"/>
  <c r="F30" i="19"/>
  <c r="J29" i="19"/>
  <c r="H29" i="19"/>
  <c r="F29" i="19"/>
  <c r="J28" i="19"/>
  <c r="H28" i="19"/>
  <c r="F28" i="19"/>
  <c r="J27" i="19"/>
  <c r="H27" i="19"/>
  <c r="F27" i="19"/>
  <c r="J26" i="19"/>
  <c r="H26" i="19"/>
  <c r="F26" i="19"/>
  <c r="J24" i="19"/>
  <c r="H24" i="19"/>
  <c r="F24" i="19"/>
  <c r="J22" i="19"/>
  <c r="H22" i="19"/>
  <c r="F22" i="19"/>
  <c r="J19" i="19"/>
  <c r="H19" i="19"/>
  <c r="F19" i="19"/>
  <c r="J18" i="19"/>
  <c r="H18" i="19"/>
  <c r="F18" i="19"/>
  <c r="J17" i="19"/>
  <c r="H17" i="19"/>
  <c r="F17" i="19"/>
  <c r="J16" i="19"/>
  <c r="H16" i="19"/>
  <c r="F16" i="19"/>
  <c r="J15" i="19"/>
  <c r="H15" i="19"/>
  <c r="F15" i="19"/>
  <c r="J14" i="19"/>
  <c r="H14" i="19"/>
  <c r="F14" i="19"/>
  <c r="J13" i="19"/>
  <c r="H13" i="19"/>
  <c r="F13" i="19"/>
  <c r="K13" i="19" s="1"/>
  <c r="K32" i="20" l="1"/>
  <c r="K31" i="20"/>
  <c r="K30" i="20"/>
  <c r="J34" i="20"/>
  <c r="F34" i="20"/>
  <c r="H34" i="20"/>
  <c r="K14" i="20"/>
  <c r="F35" i="19"/>
  <c r="J35" i="19"/>
  <c r="H35" i="19"/>
  <c r="K18" i="19"/>
  <c r="K28" i="19"/>
  <c r="K24" i="19"/>
  <c r="K26" i="19"/>
  <c r="K30" i="19"/>
  <c r="K15" i="19"/>
  <c r="K33" i="19"/>
  <c r="K27" i="19"/>
  <c r="K14" i="19"/>
  <c r="K31" i="19"/>
  <c r="K17" i="19"/>
  <c r="K19" i="19"/>
  <c r="K16" i="19"/>
  <c r="K29" i="19"/>
  <c r="K22" i="19"/>
  <c r="K34" i="19"/>
  <c r="J102" i="21"/>
  <c r="H102" i="21"/>
  <c r="F102" i="21"/>
  <c r="K102" i="21" s="1"/>
  <c r="J27" i="21" l="1"/>
  <c r="H27" i="21"/>
  <c r="F27" i="21"/>
  <c r="K27" i="21" s="1"/>
  <c r="J71" i="21"/>
  <c r="H71" i="21"/>
  <c r="F71" i="21"/>
  <c r="J69" i="21"/>
  <c r="H69" i="21"/>
  <c r="F69" i="21"/>
  <c r="J153" i="21"/>
  <c r="H153" i="21"/>
  <c r="F153" i="21"/>
  <c r="K71" i="21" l="1"/>
  <c r="K153" i="21"/>
  <c r="K69" i="21"/>
  <c r="J104" i="21"/>
  <c r="H104" i="21"/>
  <c r="F104" i="21"/>
  <c r="K104" i="21" s="1"/>
  <c r="J103" i="21"/>
  <c r="H103" i="21"/>
  <c r="F103" i="21"/>
  <c r="K103" i="21" s="1"/>
  <c r="J84" i="21"/>
  <c r="H84" i="21"/>
  <c r="F84" i="21"/>
  <c r="K84" i="21" s="1"/>
  <c r="J42" i="21"/>
  <c r="H42" i="21"/>
  <c r="F42" i="21"/>
  <c r="J45" i="21"/>
  <c r="H45" i="21"/>
  <c r="F45" i="21"/>
  <c r="J46" i="21"/>
  <c r="H46" i="21"/>
  <c r="F46" i="21"/>
  <c r="K46" i="21" s="1"/>
  <c r="K42" i="21" l="1"/>
  <c r="K45" i="21"/>
  <c r="J53" i="21" l="1"/>
  <c r="H53" i="21"/>
  <c r="F53" i="21"/>
  <c r="J44" i="21"/>
  <c r="H44" i="21"/>
  <c r="F44" i="21"/>
  <c r="J26" i="21"/>
  <c r="H26" i="21"/>
  <c r="F26" i="21"/>
  <c r="K26" i="21" s="1"/>
  <c r="J101" i="21"/>
  <c r="H101" i="21"/>
  <c r="F101" i="21"/>
  <c r="K44" i="21" l="1"/>
  <c r="K53" i="21"/>
  <c r="K101" i="21"/>
  <c r="J24" i="21" l="1"/>
  <c r="H24" i="21"/>
  <c r="F24" i="21"/>
  <c r="K24" i="21" l="1"/>
  <c r="J22" i="21" l="1"/>
  <c r="H22" i="21"/>
  <c r="F22" i="21"/>
  <c r="J16" i="21"/>
  <c r="H16" i="21"/>
  <c r="F16" i="21"/>
  <c r="K16" i="21" s="1"/>
  <c r="K22" i="21" l="1"/>
  <c r="J92" i="21"/>
  <c r="H92" i="21"/>
  <c r="F92" i="21"/>
  <c r="K92" i="21" l="1"/>
  <c r="J145" i="21"/>
  <c r="H145" i="21"/>
  <c r="F145" i="21"/>
  <c r="K145" i="21" s="1"/>
  <c r="J100" i="21"/>
  <c r="H100" i="21"/>
  <c r="F100" i="21"/>
  <c r="K100" i="21" s="1"/>
  <c r="J98" i="21"/>
  <c r="H98" i="21"/>
  <c r="F98" i="21"/>
  <c r="K98" i="21" l="1"/>
  <c r="J23" i="22"/>
  <c r="H23" i="22"/>
  <c r="F23" i="22"/>
  <c r="J22" i="22"/>
  <c r="H22" i="22"/>
  <c r="F22" i="22"/>
  <c r="J21" i="22"/>
  <c r="K21" i="22" s="1"/>
  <c r="H21" i="22"/>
  <c r="F21" i="22"/>
  <c r="J20" i="22"/>
  <c r="H20" i="22"/>
  <c r="F20" i="22"/>
  <c r="K20" i="22" s="1"/>
  <c r="J19" i="22"/>
  <c r="H19" i="22"/>
  <c r="F19" i="22"/>
  <c r="K19" i="22" s="1"/>
  <c r="J18" i="22"/>
  <c r="H18" i="22"/>
  <c r="F18" i="22"/>
  <c r="J16" i="22"/>
  <c r="H16" i="22"/>
  <c r="F16" i="22"/>
  <c r="J15" i="22"/>
  <c r="H15" i="22"/>
  <c r="F15" i="22"/>
  <c r="K15" i="22" s="1"/>
  <c r="J14" i="22"/>
  <c r="H14" i="22"/>
  <c r="F14" i="22"/>
  <c r="J13" i="22"/>
  <c r="J24" i="22" s="1"/>
  <c r="H13" i="22"/>
  <c r="H24" i="22" s="1"/>
  <c r="F13" i="22"/>
  <c r="K13" i="22" s="1"/>
  <c r="K14" i="22" l="1"/>
  <c r="F24" i="22"/>
  <c r="K24" i="22" s="1"/>
  <c r="K16" i="22"/>
  <c r="K22" i="22"/>
  <c r="K18" i="22"/>
  <c r="K23" i="22"/>
  <c r="K25" i="22" l="1"/>
  <c r="K26" i="22" s="1"/>
  <c r="K27" i="22" l="1"/>
  <c r="K28" i="22" s="1"/>
  <c r="J154" i="21"/>
  <c r="H154" i="21"/>
  <c r="F154" i="21"/>
  <c r="J152" i="21"/>
  <c r="H152" i="21"/>
  <c r="F152" i="21"/>
  <c r="K154" i="21" l="1"/>
  <c r="K29" i="22"/>
  <c r="K30" i="22" s="1"/>
  <c r="K152" i="21"/>
  <c r="H5" i="22" l="1"/>
  <c r="D10" i="5"/>
  <c r="J126" i="21" l="1"/>
  <c r="H126" i="21"/>
  <c r="F126" i="21"/>
  <c r="J117" i="21"/>
  <c r="H117" i="21"/>
  <c r="F117" i="21"/>
  <c r="J139" i="21"/>
  <c r="H139" i="21"/>
  <c r="F139" i="21"/>
  <c r="J138" i="21"/>
  <c r="H138" i="21"/>
  <c r="F138" i="21"/>
  <c r="J137" i="21"/>
  <c r="H137" i="21"/>
  <c r="F137" i="21"/>
  <c r="J131" i="21"/>
  <c r="H131" i="21"/>
  <c r="F131" i="21"/>
  <c r="J106" i="21"/>
  <c r="H106" i="21"/>
  <c r="F106" i="21"/>
  <c r="J150" i="21"/>
  <c r="H150" i="21"/>
  <c r="F150" i="21"/>
  <c r="K126" i="21" l="1"/>
  <c r="K131" i="21"/>
  <c r="K139" i="21"/>
  <c r="K138" i="21"/>
  <c r="K117" i="21"/>
  <c r="K137" i="21"/>
  <c r="K106" i="21"/>
  <c r="K150" i="21"/>
  <c r="J108" i="21" l="1"/>
  <c r="H108" i="21"/>
  <c r="F108" i="21"/>
  <c r="J105" i="21"/>
  <c r="H105" i="21"/>
  <c r="F105" i="21"/>
  <c r="J99" i="21"/>
  <c r="H99" i="21"/>
  <c r="F99" i="21"/>
  <c r="J91" i="21"/>
  <c r="H91" i="21"/>
  <c r="F91" i="21"/>
  <c r="K108" i="21" l="1"/>
  <c r="K105" i="21"/>
  <c r="K99" i="21"/>
  <c r="K91" i="21"/>
  <c r="J79" i="21" l="1"/>
  <c r="H79" i="21"/>
  <c r="F79" i="21"/>
  <c r="J78" i="21"/>
  <c r="H78" i="21"/>
  <c r="F78" i="21"/>
  <c r="J63" i="21"/>
  <c r="H63" i="21"/>
  <c r="F63" i="21"/>
  <c r="J61" i="21"/>
  <c r="H61" i="21"/>
  <c r="F61" i="21"/>
  <c r="J73" i="21"/>
  <c r="H73" i="21"/>
  <c r="F73" i="21"/>
  <c r="J77" i="21"/>
  <c r="H77" i="21"/>
  <c r="F77" i="21"/>
  <c r="J76" i="21"/>
  <c r="H76" i="21"/>
  <c r="F76" i="21"/>
  <c r="J66" i="21"/>
  <c r="H66" i="21"/>
  <c r="F66" i="21"/>
  <c r="J51" i="21"/>
  <c r="H51" i="21"/>
  <c r="F51" i="21"/>
  <c r="J50" i="21"/>
  <c r="H50" i="21"/>
  <c r="F50" i="21"/>
  <c r="J48" i="21"/>
  <c r="H48" i="21"/>
  <c r="F48" i="21"/>
  <c r="J47" i="21"/>
  <c r="H47" i="21"/>
  <c r="F47" i="21"/>
  <c r="J41" i="21"/>
  <c r="H41" i="21"/>
  <c r="F41" i="21"/>
  <c r="J43" i="21"/>
  <c r="H43" i="21"/>
  <c r="F43" i="21"/>
  <c r="J39" i="21"/>
  <c r="H39" i="21"/>
  <c r="F39" i="21"/>
  <c r="J38" i="21"/>
  <c r="H38" i="21"/>
  <c r="F38" i="21"/>
  <c r="J35" i="21"/>
  <c r="H35" i="21"/>
  <c r="F35" i="21"/>
  <c r="J32" i="21"/>
  <c r="H32" i="21"/>
  <c r="F32" i="21"/>
  <c r="J30" i="21"/>
  <c r="H30" i="21"/>
  <c r="F30" i="21"/>
  <c r="J29" i="21"/>
  <c r="H29" i="21"/>
  <c r="F29" i="21"/>
  <c r="J25" i="21"/>
  <c r="H25" i="21"/>
  <c r="F25" i="21"/>
  <c r="J28" i="21"/>
  <c r="H28" i="21"/>
  <c r="F28" i="21"/>
  <c r="J21" i="21"/>
  <c r="H21" i="21"/>
  <c r="F21" i="21"/>
  <c r="J17" i="21"/>
  <c r="H17" i="21"/>
  <c r="F17" i="21"/>
  <c r="J18" i="21"/>
  <c r="H18" i="21"/>
  <c r="F18" i="21"/>
  <c r="J14" i="21"/>
  <c r="H14" i="21"/>
  <c r="F14" i="21"/>
  <c r="J15" i="21"/>
  <c r="H15" i="21"/>
  <c r="F15" i="21"/>
  <c r="K79" i="21" l="1"/>
  <c r="K78" i="21"/>
  <c r="K66" i="21"/>
  <c r="K51" i="21"/>
  <c r="K61" i="21"/>
  <c r="K76" i="21"/>
  <c r="K63" i="21"/>
  <c r="K39" i="21"/>
  <c r="K73" i="21"/>
  <c r="K77" i="21"/>
  <c r="K41" i="21"/>
  <c r="K50" i="21"/>
  <c r="K48" i="21"/>
  <c r="K47" i="21"/>
  <c r="K43" i="21"/>
  <c r="K38" i="21"/>
  <c r="K35" i="21"/>
  <c r="K17" i="21"/>
  <c r="K29" i="21"/>
  <c r="K30" i="21"/>
  <c r="K14" i="21"/>
  <c r="K32" i="21"/>
  <c r="K25" i="21"/>
  <c r="K15" i="21"/>
  <c r="K28" i="21"/>
  <c r="K21" i="21"/>
  <c r="K18" i="21"/>
  <c r="J13" i="21" l="1"/>
  <c r="H13" i="21"/>
  <c r="F13" i="21"/>
  <c r="K13" i="21" l="1"/>
  <c r="J74" i="21" l="1"/>
  <c r="H74" i="21"/>
  <c r="F74" i="21"/>
  <c r="K74" i="21" l="1"/>
  <c r="J135" i="21" l="1"/>
  <c r="H135" i="21"/>
  <c r="F135" i="21"/>
  <c r="K135" i="21" l="1"/>
  <c r="J149" i="21"/>
  <c r="H149" i="21"/>
  <c r="F149" i="21"/>
  <c r="J148" i="21"/>
  <c r="H148" i="21"/>
  <c r="F148" i="21"/>
  <c r="J144" i="21"/>
  <c r="H144" i="21"/>
  <c r="F144" i="21"/>
  <c r="J147" i="21"/>
  <c r="H147" i="21"/>
  <c r="F147" i="21"/>
  <c r="J143" i="21"/>
  <c r="H143" i="21"/>
  <c r="F143" i="21"/>
  <c r="J142" i="21"/>
  <c r="H142" i="21"/>
  <c r="F142" i="21"/>
  <c r="K142" i="21" l="1"/>
  <c r="K149" i="21"/>
  <c r="K147" i="21"/>
  <c r="K148" i="21"/>
  <c r="K144" i="21"/>
  <c r="K143" i="21"/>
  <c r="J146" i="21"/>
  <c r="H146" i="21"/>
  <c r="F146" i="21"/>
  <c r="K146" i="21" l="1"/>
  <c r="J134" i="21"/>
  <c r="H134" i="21"/>
  <c r="F134" i="21"/>
  <c r="J124" i="21"/>
  <c r="H124" i="21"/>
  <c r="F124" i="21"/>
  <c r="J123" i="21"/>
  <c r="H123" i="21"/>
  <c r="F123" i="21"/>
  <c r="J122" i="21"/>
  <c r="H122" i="21"/>
  <c r="F122" i="21"/>
  <c r="K124" i="21" l="1"/>
  <c r="K134" i="21"/>
  <c r="K122" i="21"/>
  <c r="K123" i="21"/>
  <c r="J121" i="21"/>
  <c r="H121" i="21"/>
  <c r="F121" i="21"/>
  <c r="K121" i="21" l="1"/>
  <c r="J155" i="21" l="1"/>
  <c r="H155" i="21"/>
  <c r="F155" i="21"/>
  <c r="K155" i="21" l="1"/>
  <c r="J125" i="21" l="1"/>
  <c r="H125" i="21"/>
  <c r="F125" i="21"/>
  <c r="K125" i="21" l="1"/>
  <c r="J119" i="21"/>
  <c r="H119" i="21"/>
  <c r="F119" i="21"/>
  <c r="K119" i="21" l="1"/>
  <c r="J110" i="21" l="1"/>
  <c r="H110" i="21"/>
  <c r="F110" i="21"/>
  <c r="J109" i="21"/>
  <c r="H109" i="21"/>
  <c r="F109" i="21"/>
  <c r="J97" i="21"/>
  <c r="H97" i="21"/>
  <c r="F97" i="21"/>
  <c r="J96" i="21"/>
  <c r="H96" i="21"/>
  <c r="F96" i="21"/>
  <c r="J95" i="21"/>
  <c r="H95" i="21"/>
  <c r="F95" i="21"/>
  <c r="K97" i="21" l="1"/>
  <c r="K110" i="21"/>
  <c r="K96" i="21"/>
  <c r="K109" i="21"/>
  <c r="K95" i="21"/>
  <c r="J81" i="21" l="1"/>
  <c r="H81" i="21"/>
  <c r="F81" i="21"/>
  <c r="J75" i="21"/>
  <c r="H75" i="21"/>
  <c r="F75" i="21"/>
  <c r="J80" i="21"/>
  <c r="H80" i="21"/>
  <c r="F80" i="21"/>
  <c r="J67" i="21"/>
  <c r="H67" i="21"/>
  <c r="F67" i="21"/>
  <c r="J40" i="21"/>
  <c r="H40" i="21"/>
  <c r="F40" i="21"/>
  <c r="J37" i="21"/>
  <c r="H37" i="21"/>
  <c r="F37" i="21"/>
  <c r="K75" i="21" l="1"/>
  <c r="K81" i="21"/>
  <c r="K67" i="21"/>
  <c r="K80" i="21"/>
  <c r="K40" i="21"/>
  <c r="K37" i="21"/>
  <c r="J140" i="21" l="1"/>
  <c r="H140" i="21"/>
  <c r="F140" i="21"/>
  <c r="J136" i="21"/>
  <c r="H136" i="21"/>
  <c r="F136" i="21"/>
  <c r="J132" i="21"/>
  <c r="H132" i="21"/>
  <c r="F132" i="21"/>
  <c r="J130" i="21"/>
  <c r="H130" i="21"/>
  <c r="F130" i="21"/>
  <c r="J127" i="21"/>
  <c r="H127" i="21"/>
  <c r="F127" i="21"/>
  <c r="J116" i="21"/>
  <c r="H116" i="21"/>
  <c r="F116" i="21"/>
  <c r="J89" i="21"/>
  <c r="H89" i="21"/>
  <c r="F89" i="21"/>
  <c r="J111" i="21"/>
  <c r="H111" i="21"/>
  <c r="F111" i="21"/>
  <c r="J107" i="21"/>
  <c r="H107" i="21"/>
  <c r="F107" i="21"/>
  <c r="J94" i="21"/>
  <c r="H94" i="21"/>
  <c r="F94" i="21"/>
  <c r="J93" i="21"/>
  <c r="H93" i="21"/>
  <c r="F93" i="21"/>
  <c r="J90" i="21"/>
  <c r="H90" i="21"/>
  <c r="F90" i="21"/>
  <c r="J88" i="21"/>
  <c r="H88" i="21"/>
  <c r="F88" i="21"/>
  <c r="J87" i="21"/>
  <c r="H87" i="21"/>
  <c r="F87" i="21"/>
  <c r="J128" i="21"/>
  <c r="H128" i="21"/>
  <c r="F128" i="21"/>
  <c r="J120" i="21"/>
  <c r="H120" i="21"/>
  <c r="F120" i="21"/>
  <c r="J118" i="21"/>
  <c r="H118" i="21"/>
  <c r="F118" i="21"/>
  <c r="J115" i="21"/>
  <c r="H115" i="21"/>
  <c r="F115" i="21"/>
  <c r="J114" i="21"/>
  <c r="H114" i="21"/>
  <c r="F114" i="21"/>
  <c r="J113" i="21"/>
  <c r="H113" i="21"/>
  <c r="F113" i="21"/>
  <c r="J85" i="21"/>
  <c r="H85" i="21"/>
  <c r="F85" i="21"/>
  <c r="J82" i="21"/>
  <c r="H82" i="21"/>
  <c r="F82" i="21"/>
  <c r="J72" i="21"/>
  <c r="H72" i="21"/>
  <c r="F72" i="21"/>
  <c r="J64" i="21"/>
  <c r="H64" i="21"/>
  <c r="F64" i="21"/>
  <c r="J62" i="21"/>
  <c r="H62" i="21"/>
  <c r="F62" i="21"/>
  <c r="J60" i="21"/>
  <c r="H60" i="21"/>
  <c r="F60" i="21"/>
  <c r="J59" i="21"/>
  <c r="H59" i="21"/>
  <c r="F59" i="21"/>
  <c r="J70" i="21"/>
  <c r="H70" i="21"/>
  <c r="F70" i="21"/>
  <c r="J68" i="21"/>
  <c r="H68" i="21"/>
  <c r="F68" i="21"/>
  <c r="J65" i="21"/>
  <c r="H65" i="21"/>
  <c r="F65" i="21"/>
  <c r="J54" i="21"/>
  <c r="H54" i="21"/>
  <c r="F54" i="21"/>
  <c r="J52" i="21"/>
  <c r="H52" i="21"/>
  <c r="F52" i="21"/>
  <c r="J49" i="21"/>
  <c r="H49" i="21"/>
  <c r="F49" i="21"/>
  <c r="J36" i="21"/>
  <c r="H36" i="21"/>
  <c r="F36" i="21"/>
  <c r="J55" i="21"/>
  <c r="H55" i="21"/>
  <c r="F55" i="21"/>
  <c r="K140" i="21" l="1"/>
  <c r="K136" i="21"/>
  <c r="K130" i="21"/>
  <c r="K127" i="21"/>
  <c r="K132" i="21"/>
  <c r="K116" i="21"/>
  <c r="K90" i="21"/>
  <c r="K107" i="21"/>
  <c r="K87" i="21"/>
  <c r="K82" i="21"/>
  <c r="K115" i="21"/>
  <c r="K88" i="21"/>
  <c r="K94" i="21"/>
  <c r="K113" i="21"/>
  <c r="K118" i="21"/>
  <c r="K128" i="21"/>
  <c r="K93" i="21"/>
  <c r="K111" i="21"/>
  <c r="K89" i="21"/>
  <c r="K120" i="21"/>
  <c r="K114" i="21"/>
  <c r="K72" i="21"/>
  <c r="K68" i="21"/>
  <c r="K62" i="21"/>
  <c r="K60" i="21"/>
  <c r="K65" i="21"/>
  <c r="K59" i="21"/>
  <c r="K85" i="21"/>
  <c r="K70" i="21"/>
  <c r="K64" i="21"/>
  <c r="K52" i="21"/>
  <c r="K54" i="21"/>
  <c r="K49" i="21"/>
  <c r="K55" i="21"/>
  <c r="K36" i="21"/>
  <c r="J57" i="21" l="1"/>
  <c r="H57" i="21"/>
  <c r="F57" i="21"/>
  <c r="J56" i="21"/>
  <c r="H56" i="21"/>
  <c r="F56" i="21"/>
  <c r="J31" i="21"/>
  <c r="H31" i="21"/>
  <c r="F31" i="21"/>
  <c r="J34" i="21"/>
  <c r="H34" i="21"/>
  <c r="F34" i="21"/>
  <c r="J33" i="21"/>
  <c r="H33" i="21"/>
  <c r="F33" i="21"/>
  <c r="J23" i="21"/>
  <c r="H23" i="21"/>
  <c r="F23" i="21"/>
  <c r="J20" i="21"/>
  <c r="H20" i="21"/>
  <c r="F20" i="21"/>
  <c r="J19" i="21"/>
  <c r="H19" i="21"/>
  <c r="F19" i="21"/>
  <c r="J12" i="21"/>
  <c r="H12" i="21"/>
  <c r="F12" i="21"/>
  <c r="J11" i="21"/>
  <c r="H11" i="21"/>
  <c r="F11" i="21"/>
  <c r="K57" i="21" l="1"/>
  <c r="K11" i="21"/>
  <c r="K12" i="21"/>
  <c r="K31" i="21"/>
  <c r="K33" i="21"/>
  <c r="K23" i="21"/>
  <c r="K56" i="21"/>
  <c r="K34" i="21"/>
  <c r="K20" i="21"/>
  <c r="K19" i="21"/>
  <c r="J133" i="21" l="1"/>
  <c r="H133" i="21"/>
  <c r="F133" i="21"/>
  <c r="J83" i="21"/>
  <c r="H83" i="21"/>
  <c r="F83" i="21"/>
  <c r="F156" i="21" l="1"/>
  <c r="H156" i="21"/>
  <c r="J156" i="21"/>
  <c r="K83" i="21"/>
  <c r="K133" i="21"/>
  <c r="K156" i="21" l="1"/>
  <c r="K157" i="21" l="1"/>
  <c r="K158" i="21" s="1"/>
  <c r="K159" i="21" s="1"/>
  <c r="K160" i="21" s="1"/>
  <c r="K161" i="21" l="1"/>
  <c r="K162" i="21" l="1"/>
  <c r="I5" i="21" l="1"/>
  <c r="D9" i="5"/>
  <c r="K34" i="20" l="1"/>
  <c r="K35" i="20" l="1"/>
  <c r="K36" i="20" s="1"/>
  <c r="K37" i="20" l="1"/>
  <c r="K38" i="20" s="1"/>
  <c r="K39" i="20" l="1"/>
  <c r="K40" i="20" s="1"/>
  <c r="H5" i="20" s="1"/>
  <c r="D13" i="5" l="1"/>
  <c r="K35" i="19"/>
  <c r="K36" i="19" l="1"/>
  <c r="K37" i="19" s="1"/>
  <c r="K38" i="19" l="1"/>
  <c r="K39" i="19" s="1"/>
  <c r="K40" i="19" l="1"/>
  <c r="K41" i="19" s="1"/>
  <c r="H5" i="19" s="1"/>
  <c r="D12" i="5" l="1"/>
  <c r="K113" i="14" l="1"/>
  <c r="K112" i="14" l="1"/>
  <c r="K114" i="14" s="1"/>
  <c r="K115" i="14" s="1"/>
  <c r="K116" i="14" s="1"/>
  <c r="K117" i="14" l="1"/>
  <c r="K118" i="14" s="1"/>
  <c r="H5" i="14" s="1"/>
  <c r="D11" i="5" l="1"/>
  <c r="D14" i="5" s="1"/>
</calcChain>
</file>

<file path=xl/sharedStrings.xml><?xml version="1.0" encoding="utf-8"?>
<sst xmlns="http://schemas.openxmlformats.org/spreadsheetml/2006/main" count="769" uniqueCount="368">
  <si>
    <t>#</t>
  </si>
  <si>
    <t>6=4*5</t>
  </si>
  <si>
    <t>8=4*7</t>
  </si>
  <si>
    <t>10=4*9</t>
  </si>
  <si>
    <t>11=6+8+10</t>
  </si>
  <si>
    <t xml:space="preserve">N # </t>
  </si>
  <si>
    <t>ც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</si>
  <si>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</si>
  <si>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</si>
  <si>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</si>
  <si>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</si>
  <si>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</si>
  <si>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</si>
  <si>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</si>
  <si>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</si>
  <si>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</si>
  <si>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</si>
  <si>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</si>
  <si>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</si>
  <si>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</si>
  <si>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</si>
  <si>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</si>
  <si>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</si>
  <si>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</si>
  <si>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</si>
  <si>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</si>
  <si>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</si>
  <si>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</si>
  <si>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</si>
  <si>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</si>
  <si>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</si>
  <si>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</si>
  <si>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</si>
  <si>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</si>
  <si>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</si>
  <si>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ავტომატური ამომრთველი 10ა 1 პოლუსა</t>
  </si>
  <si>
    <t>ავტომატური ამომრთველი 6ა 1 პოლუსა</t>
  </si>
  <si>
    <t>მბრუნავი გადამრთველი ფიქსაციით 2 პოზ</t>
  </si>
  <si>
    <t>დიფერენც. გაჟონვის რელე 2 პოლუსა 25ა 30მა</t>
  </si>
  <si>
    <t>ფარის მაკომპლექტებლები</t>
  </si>
  <si>
    <t>როზეტი დამიწების კონტაქტით თეთრი</t>
  </si>
  <si>
    <t>1-იანი ჩამრთველი</t>
  </si>
  <si>
    <t>2-იანი გადამრთველი</t>
  </si>
  <si>
    <t>კაბელის ორგანაიზერი (JB01 Cable Management 1U )</t>
  </si>
  <si>
    <t>რეკის როზეტების გამანაწილებელი (LN-PRZ-EKO-1U6P)</t>
  </si>
  <si>
    <t>HDM კაბელი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</si>
  <si>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</si>
  <si>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</si>
  <si>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</si>
  <si>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</si>
  <si>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ალუმინის კუთხოვანების და გადამყვანების მოწყობა</t>
  </si>
  <si>
    <t>ჯამი</t>
  </si>
  <si>
    <t>ნაკრები</t>
  </si>
  <si>
    <t>იატაკში სამონტაჟო კოლოფი (ევროპული მრგვალი) 3-ადგილიანი</t>
  </si>
  <si>
    <t>როზეტი ჰორიზონტალური 45/45 (იატაკის კოლოფში სამონტაჟო)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</si>
  <si>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</si>
  <si>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</si>
  <si>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</si>
  <si>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</si>
  <si>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</si>
  <si>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</si>
  <si>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</si>
  <si>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</si>
  <si>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</si>
  <si>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</si>
  <si>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</si>
  <si>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</si>
  <si>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</si>
  <si>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</si>
  <si>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</si>
  <si>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</si>
  <si>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სანტექნიკური სამუშაოები</t>
  </si>
  <si>
    <t>ცივი/ცხელი წყლის სამუშაოები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</si>
  <si>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</si>
  <si>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t>სატენდერო  მოთხოვნა</t>
  </si>
  <si>
    <t>კომპ.</t>
  </si>
  <si>
    <t>მილკვადრატის ფერმის მოწყობა ვიტრაჟის გასამაგრებლად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</si>
  <si>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</si>
  <si>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>ავტომატური ამომრთველი 25ა 3 პოლუსა</t>
  </si>
  <si>
    <t>ნათურა წითელი 230ვ ბუდით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</si>
  <si>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</si>
  <si>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</si>
  <si>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</si>
  <si>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სანტექნიკური ნაწილი</t>
  </si>
  <si>
    <t>ცივი და ცხელი წყლის ნაწილი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</si>
  <si>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</si>
  <si>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</si>
  <si>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</si>
  <si>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</si>
  <si>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</si>
  <si>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</si>
  <si>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</si>
  <si>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</si>
  <si>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</si>
  <si>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სანკვანძში კედლების მოპირკეთება კერამიკული ფილით  (ფილის ზომების და ფერი დამკვეთთან შეთანხმებით)</t>
  </si>
  <si>
    <t>შეკიდული ჭერის მოწყობა ნესტ-გამძლე თაბაშირ მუყაოს ფილით (0,5 იანი პროფილით)</t>
  </si>
  <si>
    <t>ქ/ც მოჭიმვის დემონტაჟი (კონსტრუქციამდე საჭიროებისამებრ)</t>
  </si>
  <si>
    <t>გრ/მ</t>
  </si>
  <si>
    <t>კედლები და ტიხრები (თაბშირმუყაო და ფურნიტურა KNAUF ის ფირმის)</t>
  </si>
  <si>
    <t>შესასვლელში ფეხის საწმენდი ხალიჩის მოწყობა ალუმინის ჩარჩოთი</t>
  </si>
  <si>
    <t>ჭერი KNAUF -ს  ფილა</t>
  </si>
  <si>
    <t>ამსტრონგის შეკიდული ჭერის მოწყობა ნესტგამძლე ფილებით (საჭიროებისამებრ)</t>
  </si>
  <si>
    <t>თაბაშირ-მუყაოს ტიხრის დემონტაჟი</t>
  </si>
  <si>
    <t>კედლების ამოყვანა  სამშენებლო ბლოკით 20 სმ სისქით</t>
  </si>
  <si>
    <t>20მმ-იანი კუთხის ვენტილი: GROHE</t>
  </si>
  <si>
    <t>უნიტაზის დრეკადი მილი</t>
  </si>
  <si>
    <t>შეკიდული ჭერის მოწყობა თაბაშირ მუყაოს ფილით (0,5 იანი პროფილით)</t>
  </si>
  <si>
    <t>იატაკის საფარის დემონტაჟი (ლამინირებული იატაკი,კერამო გრანიტის ფილა და სხვა.)</t>
  </si>
  <si>
    <t xml:space="preserve">კედლიდან თაბაშირ-მუყაოს ფილის დემონტაჟი </t>
  </si>
  <si>
    <t>კარებების დემონტაჟი (მდფ, რკინი და სხვა.)</t>
  </si>
  <si>
    <t>გარე ორ ფრთიანი ალუმინი კარებების  დემონტაჟი</t>
  </si>
  <si>
    <t>თაბაშირ მუყაოს შეკიდული ჭერის დემონტაჟი</t>
  </si>
  <si>
    <t>არსებული საკომუნიკაციო არხების დემონტაჟი</t>
  </si>
  <si>
    <t>უნიტაზის დემონტაჟი</t>
  </si>
  <si>
    <t>ხელსაბანის დემონტაჟი</t>
  </si>
  <si>
    <t>არსებული სავენტილაციო არხების დემონტაჟი</t>
  </si>
  <si>
    <t xml:space="preserve">კედლების მოპირკეთება თაბაშირ-მუყაოს ფილით </t>
  </si>
  <si>
    <t xml:space="preserve">კედლების მოპირკეთება ნესტგამძლე თაბაშირ-მუყაოს ფილით </t>
  </si>
  <si>
    <t xml:space="preserve">ტიხრის მოწყობა თაბაშირ-მუყაოს ფილით, იზოლაციით </t>
  </si>
  <si>
    <t>კედლების ამოყვანა  სამშენებლო ბლოკით 10 სმ სისქით</t>
  </si>
  <si>
    <t>ხონჩის მონტაჟი სალაროს კვანძში (ხონჩას აწვდის დამკვეთი)</t>
  </si>
  <si>
    <t xml:space="preserve">ლითონის მილ კვადრატებით 5X8 ზე და შესაბამისი კუთხოვნებით პოდიუმის მოწყობა (ზედაპირი 20 მმ სისქის დიქტის ფენილის მოწყობა) </t>
  </si>
  <si>
    <t>იატაკზე მოჭიმვის მოწყობა ქვიშა ცემენტის ხსნარით 5-8 სანტიმეტრი</t>
  </si>
  <si>
    <t xml:space="preserve"> საფეხურის მოწყობა (პროექტის მიხედვით)</t>
  </si>
  <si>
    <t>თაბაშირ მუყაოს ტექნიკური ლუქების მოწყობა 50X50</t>
  </si>
  <si>
    <t>კერამიკული ფილების დემონტაჟი (კედლები)</t>
  </si>
  <si>
    <t>მილის ფიტინგები</t>
  </si>
  <si>
    <t>საევაკუაციო გასასვლელის მაჩვენებელი აკუმულატორით (ექსიტი)</t>
  </si>
  <si>
    <t>წერტილოვანი ლედ სანათი 12ვტ</t>
  </si>
  <si>
    <t>ავტომატური ამომრთველი 16ა 1 პოლუსა</t>
  </si>
  <si>
    <t>მაგნიტური გამშვები სამპოლუსა 16ა</t>
  </si>
  <si>
    <t>ნათურა მწვანე 230ვ ბუდით</t>
  </si>
  <si>
    <t xml:space="preserve">კაბელი </t>
  </si>
  <si>
    <t>კომპიუტერული და სატელოფონო ქსელის კაბელი (CAT6)</t>
  </si>
  <si>
    <t>კომპიუტერული ქსელი</t>
  </si>
  <si>
    <t xml:space="preserve">ტიხრის მოწყობა ნესტგამძლე ორმაგი თაბაშირ-მუყაოს ფილით, იზოლაციით </t>
  </si>
  <si>
    <t xml:space="preserve">ფანჯრებზე ლითონის გისოსების მოწყობა შეღებვა  (დამკვეთთან შეთანხმებით) </t>
  </si>
  <si>
    <t>კედლების დამუშავება და მაღალი ხარისხით შეღებვა. საღებავი Caparoli Samtex 20 (თეთრი)  (დამკვეთთან შეთანხმებით) W1</t>
  </si>
  <si>
    <t>ოპერატორების უკანა კედლის დეკორატიული ღებვა დიზაინის მიხედვით სპეციალური საღებავებით (ral 3020, palazzo 360, patina 120, ral 4008) (ყველა საჭირო მასალით) W3</t>
  </si>
  <si>
    <t>ვინილის იატაკის დაგება/დაწებება (წებო უნდა უზრუნველყოს შემსრულებელმა)    (მხოლოდ ვინილს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</si>
  <si>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>თვითსწორებადი იატაკის მოწყობა</t>
  </si>
  <si>
    <t>კერამო გრანიტის პლინტუსის მოწყობა 8სმ</t>
  </si>
  <si>
    <t>ტრაპი 100*100 გვერდითითი Ø50 დაერთებით (სიფონური)</t>
  </si>
  <si>
    <t>Ø100 საკანალიზაციო მილი</t>
  </si>
  <si>
    <t>Ø50 საკანალიზაციო მილი</t>
  </si>
  <si>
    <t>სატენდერო მოთხოვნა #2</t>
  </si>
  <si>
    <t>სატენდერო მოთხოვნა #3</t>
  </si>
  <si>
    <t>სატენდერო მოთხოვნა #4</t>
  </si>
  <si>
    <t>სხვადასხვა სამუშაოები</t>
  </si>
  <si>
    <t>კაბელი მიკროფონისთვის გოფრირებულ მილში 2X1,0მმ2</t>
  </si>
  <si>
    <t>იატაკში სამონტაჟო კოლოფი (ევროპული) 6-ადგილიანი</t>
  </si>
  <si>
    <t>მაგნიტური გამშვები სამპოლუსა 25ა</t>
  </si>
  <si>
    <t>დაბინდების რელე (Foto relay)</t>
  </si>
  <si>
    <t>პაჩპანელი, 24 პორტი, CAT5 (KD-PP30-STP-C6-24P,)</t>
  </si>
  <si>
    <t>პაჩკორდი (Cat5, UTP  0.5m)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</si>
  <si>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</si>
  <si>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</si>
  <si>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t>თაროების მოწყობა მილკვადრატის კონსტრუქციით 40x40x2.5 მმ (კონსტრუქციის დაგრუნტვა და შეღებვა), თაროების ხიდები მაქს 0.6 მ - ის დაშორებით, ფეხებს შორის დაშორება 2.5 მ- , თაროები ლამინირებული მდფ-ის მასალით, (სიმაღლეში 4 თარო)  (დამკვეთთან შეთანხმებით)</t>
  </si>
  <si>
    <t>მ3</t>
  </si>
  <si>
    <t>მოჭრილი მიწის ფენის დატვირთვა და ტრანსპორტირება ნაგავსაყრელზე</t>
  </si>
  <si>
    <t>შენობის  უკანა ან სახურავის ნაწილში სავენტალიციო დანადგარებისთვის მილკვადრატის მზიდი კონსტრუქციის მოწყობა/ბალიშებით/ფეხებზე/შეღებვა (საჭიროებისამებრ)</t>
  </si>
  <si>
    <t>ავტომატური ამომრთველი 63ა 3 პოლუსა</t>
  </si>
  <si>
    <t xml:space="preserve">სამშენებლო სამუშაოები </t>
  </si>
  <si>
    <t xml:space="preserve"> კერამოგრანიტის დაგება 120X60 (მხოლოდ ფილას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</si>
  <si>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 xml:space="preserve">კერამოგრანიტის დაგება 60X60 (მასალა დამკვეთთან შეთანხმებით) </t>
  </si>
  <si>
    <t xml:space="preserve">კერამოგრანიტის შეძენა და ფილიალში დატოვება 60X60 (მასალა დამკვეთთან შეთანხმებით) </t>
  </si>
  <si>
    <t>ლამინატის დაგება, ქვეშსაგებით,  32 ან 33 კლასი, ევროპული წარმოების, (დამკვეთთან შეთანხმებით)</t>
  </si>
  <si>
    <t>მდფ ის პლინტუსი (დამკვეთთან შეთანხმებით 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</si>
  <si>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</si>
  <si>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>ობიექტის დასახელება: "ლიბერთი ბანკის" სც, ქ. ხაშური:  კოსტავას N7</t>
  </si>
  <si>
    <t>სარდაფში იატაკის საფარის მოჭრა  (კონსტრუქციული პროექტის მიხედვით, სავალდებულოა პროექტის შესწავლა)</t>
  </si>
  <si>
    <t>2 სართულის იატაკის დემონტაჟი (კონსტრუქციული პროექტის მიხედვით, სავალდებულოა პროექტის შესწავლა)</t>
  </si>
  <si>
    <t>შიდა ბაქნის კიბის საფეხურების ფილის დემონტაჟი</t>
  </si>
  <si>
    <t>არსებული შიდა და გარე მოაჯირის დემონტაჟი</t>
  </si>
  <si>
    <t>არსებული ნალესის ჩამოყრა (საჭიროებისამებრ)</t>
  </si>
  <si>
    <t xml:space="preserve">არმირებული  კედლის დემონტაჟი </t>
  </si>
  <si>
    <t xml:space="preserve"> ხის პანელების დემონტაჟი (2 სართული, სარდაფი)</t>
  </si>
  <si>
    <t>შიდა ვიტრაჟების დემონტაჟი</t>
  </si>
  <si>
    <t xml:space="preserve">ფასადის ვიტრაჟის/ფანჯრების,ფრამუგების დემონტაჟი </t>
  </si>
  <si>
    <t>მინა ბლოკის დემონტაჟი</t>
  </si>
  <si>
    <t>ჭიშკრის დემონტაჟი</t>
  </si>
  <si>
    <t>საცავის კარის დემონტაჟი</t>
  </si>
  <si>
    <t>ჯავშნიანი მინის დემონტაჟი</t>
  </si>
  <si>
    <t>ხონჩის დემონტაჟი</t>
  </si>
  <si>
    <t xml:space="preserve">ფასადზე და ღობეზე არსებული ნალესის ჩამოყრა </t>
  </si>
  <si>
    <t>პოდიუმის დემონტაჟი (ბლოკის, ხის, ლითონის, არმირება და სხვა)</t>
  </si>
  <si>
    <t>ეზოში მიწის საფარის მოჭრა გასწორება (კონსტრუქციული პროექტის მიხედვით, სავალდებულოა პროექტის შესწავლა)</t>
  </si>
  <si>
    <t>ამსტრონგის შეკიდული ჭერის დემონტაჟი</t>
  </si>
  <si>
    <t>გარე ნავესის (ძირის ფილის) და სახურავის დემონტაჟი</t>
  </si>
  <si>
    <t>გენერატორის სადგამის სახურავის დემონტაჟი</t>
  </si>
  <si>
    <t>სარდაფში არსეფული ჭერის ფილის გაწმედვა</t>
  </si>
  <si>
    <t>არსებული ძველი ჭერის დემონტაჟი (2 სართული)</t>
  </si>
  <si>
    <t xml:space="preserve">ფასადის ღებვა Ral9016 (დამკვეთთან შეთანხმებით)  </t>
  </si>
  <si>
    <t>ლამინირებული რაფების მოწყობა</t>
  </si>
  <si>
    <t>თუნუქის რაფების მოწყობა (გარე მხარე)</t>
  </si>
  <si>
    <t xml:space="preserve">ფასადზე არსებული  ნავესის ძირზე ალუკაბონდის ფილების მოწყობა (კონსტრუქციის მოწყობით ყველა საჭირო მასალით) დამკვეთთან შეთანხმებით </t>
  </si>
  <si>
    <t xml:space="preserve">არსებული ფასადის კონსტრუქციული გამაგრების შეფუთვა ალუკაბონდში  (დამკვეთთან შეთანხმებით)  </t>
  </si>
  <si>
    <t xml:space="preserve">კიბის უჯრედის შეფუთვა თაბაშირ-მუყაოს ფილით </t>
  </si>
  <si>
    <t xml:space="preserve">კიბის უჯრედის შეფუთვა ნესტგამძლე თაბაშირ-მუყაოს ფილით </t>
  </si>
  <si>
    <t xml:space="preserve">კედლების დამუშავება შელესვა </t>
  </si>
  <si>
    <t>არსებული ლითონის კონსტრუქციის შეღებვა (სარდაფი)</t>
  </si>
  <si>
    <t>კედლების დამუშავება და მაღალი ხარისხით შეღებვა, საღებავი ბერძნული Vitex Classic  9010 (დამკვეთთან შეთანხმებით) W2</t>
  </si>
  <si>
    <t xml:space="preserve">კიბის უჯრედში კერამოგრანიტის დაგება 60X60 (მასალა დამკვეთთან შეთანხმებით) </t>
  </si>
  <si>
    <t>გარე ბაქნის, პანდუსის და ცოკოლის მოწყობა დაბრუშატკებული ბაზალტის ქვით ყველა საჭირო მასალით (დამკვეთთან შეთანხმებით)</t>
  </si>
  <si>
    <t>ლითონის კონსტრუქციით შესასვლელი ბაქნის მოწყობა 9 საფეხურით, მოაჯირით. თუნუქის გადახურვით 150X0.30X0.15 შემდგომში შეიღებოს ანტიკოროზიული სარებავით. (დამკვეთთან შეთანხმებით)</t>
  </si>
  <si>
    <t>კიბის უჯრედში კერამო გრანიტის პლინტუსის მოწყობა 8სმ</t>
  </si>
  <si>
    <t>საპროექტო ტერიტორიაზე გრუნტის დამუშავება/მოსწორება სპეც. ტექნიკით მიწის ფენის მოხსნით) (კონსტრუქციული პროექტის მიხედვით, სავალდებულოა პროექტის შესწავლა</t>
  </si>
  <si>
    <t>ავტოსადგომი ეზო</t>
  </si>
  <si>
    <t xml:space="preserve"> არსებული ჭიშკრის გასამაგრებლად 1.9 მეტრიანი სიმაღლის ლითონის ბოძის  მონტაჟი საძირკვლით მოწყობით ყველა დამხმარე მასალით (დამკვეთთან შეთანხმებით)  (შეიღებოს ანტიკოროზიული საღებავით)</t>
  </si>
  <si>
    <t>ქარხნული ალუმინის სამზოლიანი მოაჯირის მოწყობა  სტანდარტებით H=90 (დამკვეთთან შეთანხმებით)</t>
  </si>
  <si>
    <t>მეორე სართულზე მილკვადრატის კონსტრუქციის  მოწყობა ჭერის გასამაგრებლად</t>
  </si>
  <si>
    <t>მეორე სართულზე ჭერზე ქვაბამბის მოწყობა და შეფუთვა  20 მმ სისქის დიქტის ფენილით.</t>
  </si>
  <si>
    <t>კიბის უჯრდედში ნესტ-გამძლე თაბაშირ მუყაოს ფილით მოწყობა (0,5 იანი პროფილით)</t>
  </si>
  <si>
    <t>თუნუქით გადახურვის მოწყობა კონსტრუქციით (ნავესი, გენერატორი სახურავი)</t>
  </si>
  <si>
    <t>ღობის თავზე მოეწყოს თუნუქის გადახურვა</t>
  </si>
  <si>
    <t>სალაროს მე-3 კატეგორიის ჯავშანი მინის მოწყობა ჩარჩოთი (ფერი თეთრი) (სერტიფიკატის წარდგენა სავადებულოა), ჩარჩოს მოპირკეთება ალუმინით  B1.B2</t>
  </si>
  <si>
    <t>შუშის 10მმ - იანი ტიხრების მოწყობა, ალუმინის  შავი ფერის პროფილით  4X5 სმ სისქით,  გადაკრული დამცავი ფირით (200 მიკრონი)  შესასვლელი კარით, კარი 10მმ ნარწთობი შუშით  (პროექტის შესაბამისად), ევროპული პროფილით და მექანიზმებით (დამკვეთთან შეთანხმებით)  WT1</t>
  </si>
  <si>
    <t>ფასადის 10მმ - იანი  მინის მოწყობა დამცავი ფირით (200 მიკრონი), შავი ფერის ფასადის ალუმინის ევროპული პროფილით და მექანიზმებით, ბანკომატის ღიობების ამოჭრით (დამკვეთთან შეთანხმებით) W1</t>
  </si>
  <si>
    <t xml:space="preserve"> მეტალოპლასმასის ფანჯრის/ფრამუგების მოწყობა ფერი შავი (დამკვეთთან შეთანხმებით) W3,W4,W5</t>
  </si>
  <si>
    <t>ფანჯრის მოწყობა ალუმინის  შავი ფერის პროფილით (დამკვეთთან შეთანხმებით) W2</t>
  </si>
  <si>
    <r>
      <t xml:space="preserve">ნარწთობი შუშის 10მმ </t>
    </r>
    <r>
      <rPr>
        <b/>
        <sz val="9"/>
        <rFont val="Sylfaen"/>
        <family val="1"/>
      </rPr>
      <t>მატოვი</t>
    </r>
    <r>
      <rPr>
        <sz val="9"/>
        <rFont val="Sylfaen"/>
        <family val="1"/>
        <charset val="204"/>
      </rPr>
      <t xml:space="preserve"> ტიხრის მოწყობა, დამცავი ფირით (200 მიკრონი) სპაიდერებით (პროექტის შესაბამისად) WT2</t>
    </r>
  </si>
  <si>
    <t>შესასველი კარი 10მმ - იანი ნაწრთობი მინით გადაკრული დამცავი ფირით (200 მიკრონი) ევროპული პროფილით, მექანიზმებით და ფურნიტურით,  მექანიზმები "კალე"  K1</t>
  </si>
  <si>
    <t>მდფ - ის ქარხნული კარი თეთრი სადა ფერის, ევროპული საკეტით და სახელურით (დამკვეთთან შეთანხმებით) K2</t>
  </si>
  <si>
    <t>ორ ფრთიანი რკინის კარი 3 მმ - იანი რკინის ფურცლით, ჭოგრიტით, ურდულით და 2 ევროპული საკეტით და სახელურით, შეღებული თეთრი გლუვი საღებავით (დამკვეთთან შეთანხმებით) (ეზოს მხარეს) K5</t>
  </si>
  <si>
    <t>რკინის კარი 3 მმ - იანი რკინის ფურცლით, ჭოგრიტით, ურდულით და 2 ევროპული საკეტით და სახელურით, შეღებული თეთრი გლუვი საღებავით (დამკვეთთან შეთანხმებით) K3</t>
  </si>
  <si>
    <t>რკინის კარი 3 მმ - იანი რკინის ფურცლით, ჭოგრიტით, გადმოსაღები ფანჯრით, ურდულით და 2 ევროპული საკეტით და სახელურით, შეღებული თეთრი გლუვი საღებავით (დამკვეთთან შეთანხმებით) K4</t>
  </si>
  <si>
    <t>მე-3 კატეგორიის დაჯავშნული კარი, იტალიური საკეტებით (ეროვნული ბანკის სტანდარტით სერთიფიკატის წარმოდგენა სავალდებულოა), K6</t>
  </si>
  <si>
    <t>მე-5 კატეგორიის დაჯავშნული კარი, შესაბამისი ცხაურით/იტალიური საკეტებით (ეროვნული ბანკის სტანდარტით სერთიფიკატის წარმოდგენა სავალდებულოა), K7</t>
  </si>
  <si>
    <t>უნიტაზი სიფონით: JIKA (მოდელები ბანკთან შეთანხმებით)</t>
  </si>
  <si>
    <t>ხელსაბანი სიფონით: JIKA(მოდელები ბანკთან შეთანხმებით)</t>
  </si>
  <si>
    <t>დრენაჟის მილების შეერთება კან. სისტემასთან სიფონით</t>
  </si>
  <si>
    <t xml:space="preserve">კანალიზაციის დგარის დმაცავი ქუდი 100მმ </t>
  </si>
  <si>
    <t>წყლის რეზერვუარი 2ტ ავტომატური ჩამკეტით, დამცლელით</t>
  </si>
  <si>
    <t>წყლის რეზერვუარის და ტუმბოს დაცვა ატმოსფერული ნალექებიდან და გაყინვისგან (კარადა დათბუნებული) მ2</t>
  </si>
  <si>
    <t>საწმენდი ჭა 200/200მმ</t>
  </si>
  <si>
    <t>კანალიზაციის გოფრირებული მილი 110მმ</t>
  </si>
  <si>
    <t>კანალიზაციის გოფრირებული მილი 150მმ</t>
  </si>
  <si>
    <t>მიწის სამუშაოები</t>
  </si>
  <si>
    <t>მიერთება არსებულ ქსელთან</t>
  </si>
  <si>
    <t xml:space="preserve"> კანალიზაციის მასალათა სპეციფიკაცია</t>
  </si>
  <si>
    <r>
      <t xml:space="preserve">ცივი წყლის მილი  </t>
    </r>
    <r>
      <rPr>
        <sz val="9"/>
        <rFont val="Times New Roman"/>
        <family val="1"/>
        <charset val="204"/>
      </rPr>
      <t>Ø20</t>
    </r>
  </si>
  <si>
    <r>
      <t xml:space="preserve">ცივი წყლის მილი  </t>
    </r>
    <r>
      <rPr>
        <sz val="9"/>
        <rFont val="Times New Roman"/>
        <family val="1"/>
        <charset val="204"/>
      </rPr>
      <t>Ø32</t>
    </r>
  </si>
  <si>
    <t>ცხელი წყლის მილიცØ32 თბოიზოლაციით</t>
  </si>
  <si>
    <t>ცხელი წყლის მილიცØ20 თბოიზოლაციით</t>
  </si>
  <si>
    <t>მრიცხველის კვანძი ფილტრით ვენტილებით, უკუსარქველით</t>
  </si>
  <si>
    <t>კომპ</t>
  </si>
  <si>
    <t xml:space="preserve">სამზარეულოს შემრევი მოქნილი შლანგებით GROHE </t>
  </si>
  <si>
    <t>ფილტრი 20მმ</t>
  </si>
  <si>
    <t>ობიექტის დასახელება: "ლიბერთი ბანკის" სც, ქ. ხაშური: კოსტავას N7</t>
  </si>
  <si>
    <t>სარკე  (მოდელები ბანკთან შეთანხმებით)</t>
  </si>
  <si>
    <t>ხელსაბნის შემრევი მოქნილი შლანგებით GROHE</t>
  </si>
  <si>
    <t xml:space="preserve">კაბელი ორმაგი იზოლაციით NYM  3X1.5მმ2  </t>
  </si>
  <si>
    <t>კაბელი ორმაგი იზოლაციით NYM 3X2.5მმ2</t>
  </si>
  <si>
    <t>კაბელი ორმაგი იზოლაციით NYM 5X2.5მმ2</t>
  </si>
  <si>
    <t>კაბელი ორმაგი იზოლაციით NYM 5X4.0მმ2</t>
  </si>
  <si>
    <t>კაბელი ორმაგი იზოლაციით NYM 5X6.0მმ2</t>
  </si>
  <si>
    <t>კაბელი ორმაგი იზოლაციით NYM 5X10.0მმ2</t>
  </si>
  <si>
    <t>კაბელი ორმაგი იზოლაციით NYM 5X16.0მმ2</t>
  </si>
  <si>
    <t>კაბელი ორმაგი იზოლაციით NYM 5X25.0მმ2</t>
  </si>
  <si>
    <t xml:space="preserve">ალუმინის სიპი კაბელი ABC 4X120.0მმ2 </t>
  </si>
  <si>
    <t>ავტომატური ამომრთველი 400ა 3 პოლუსა</t>
  </si>
  <si>
    <t>ავტომატური ამომრთველი 250ა 3 პოლუსა</t>
  </si>
  <si>
    <t>ავტომატური ამომრთველი 200ა 3 პოლუსა</t>
  </si>
  <si>
    <t>ავტომატური ამომრთველი 80ა 3 პოლუსა</t>
  </si>
  <si>
    <t>ავტომატური ამომრთველი 50ა 3 პოლუსა</t>
  </si>
  <si>
    <t>ავტომატური ამომრთველი 40ა 3 პოლუსა</t>
  </si>
  <si>
    <t>ავტომატური ამომრთველი 32ა 3 პოლუსა</t>
  </si>
  <si>
    <t>ავტომატური ამომრთველი 20ა 3 პოლუსა</t>
  </si>
  <si>
    <t>მაგნიტური გამშვები ორპოლუსა 25ა</t>
  </si>
  <si>
    <t>მაგნიტური გამშვები ორპოლუსა 16ა</t>
  </si>
  <si>
    <t xml:space="preserve">ძრავის დაცვის ავტომატი 8.0-12.0A </t>
  </si>
  <si>
    <t xml:space="preserve">ძრავის დაცვის ავტომატი 2.5-4.0A </t>
  </si>
  <si>
    <t xml:space="preserve">ძრავის დაცვის ავტომატი 1.6-2.5A </t>
  </si>
  <si>
    <t xml:space="preserve">ძრავის დაცვის ავტომატი 0.63-1.0A </t>
  </si>
  <si>
    <t>ჩასართავი ღილაკი</t>
  </si>
  <si>
    <t>C კლასის გადაძაბვიდან და III,IV კლასი მეხისგან დაცვა 20kA, 380V</t>
  </si>
  <si>
    <t>დნ. მცველის ამომრთველიანი ბუდე 3პ 100A-მდე</t>
  </si>
  <si>
    <t>დნობადი მცველი 100ა</t>
  </si>
  <si>
    <t>დროის რელე (15წთ-ნი ინტერვალით)</t>
  </si>
  <si>
    <t>დამიწების მოწყობა საერთო და ბანკომატებისთვის ცალკე 2ც</t>
  </si>
  <si>
    <r>
      <t>ფურნიტურა</t>
    </r>
    <r>
      <rPr>
        <b/>
        <sz val="9"/>
        <color indexed="8"/>
        <rFont val="Sylfaen"/>
        <family val="1"/>
      </rPr>
      <t xml:space="preserve"> ევროპული დიზაინი ფერი დამკვეთთან შეთანხმებით</t>
    </r>
  </si>
  <si>
    <t>როზეტი დამიწების კონტაქტით თეთრი გარე მონტაჟის</t>
  </si>
  <si>
    <t>1-იანი გადამრთველი</t>
  </si>
  <si>
    <t>გარე წერტილოვანი ლედ სანათი 12ვტ</t>
  </si>
  <si>
    <t>კედლის ბრა</t>
  </si>
  <si>
    <t>ეზოს სანათი ბოძით პროჟექტორის ტიპის დიოდური 70ვტ</t>
  </si>
  <si>
    <t>კომპიუტერის  როზეტი 1-იანი (იატაკის კოლოფში სამონტაჟო) cat-5</t>
  </si>
  <si>
    <t xml:space="preserve"> სართული</t>
  </si>
  <si>
    <t>სახურავის სამშენებლო ნაწილი</t>
  </si>
  <si>
    <t>დაზიანებული ბურულის (გადახურვის) და პარაპეტის დემონტაჟი</t>
  </si>
  <si>
    <t>დაზიანებული ფიცრის ფენილის დემონტაჟი გატანით</t>
  </si>
  <si>
    <t>ტ</t>
  </si>
  <si>
    <t>მონტაჟი</t>
  </si>
  <si>
    <t>სახურავის ხის კონსტრუქციების ჩამატება არსებულ კოჭებში, ბიჯგების ჩათვლით  (ყველა საჭირო მასალით)</t>
  </si>
  <si>
    <t>ხის ფენილის მოწყობა, სისქით 25-30მმ  (ყველა საჭირო მასალით)</t>
  </si>
  <si>
    <t>ბურულის მოწყობა ფერადი მეტალოკრამიტით, მემბრანით და ქვაბამბით სისქით 2სმ (ყველა საჭირო მასალით)</t>
  </si>
  <si>
    <t>პარაპეტების და კეხის შეფუთვა ფერადი თუნუქით 0,5mm  (ყველა საჭირო მასალით)</t>
  </si>
  <si>
    <t>წყალმიკმღები მილების ფერადი თუნუქით დ-100მმ და ძაბრები ფერადი თუნუქით 8ც მოწყობა (ყველა საჭირო მასალით)</t>
  </si>
  <si>
    <t>გრძ.მ.</t>
  </si>
  <si>
    <t>წყალმიმღები ღარები ფერადი თუნუქით დ-100მმ მოწყობა (ყველა საჭირო მასალით)</t>
  </si>
  <si>
    <t>სახურავის სამუშაოები</t>
  </si>
  <si>
    <t>სატენდერო მოთხოვნა #5</t>
  </si>
  <si>
    <t xml:space="preserve">ფასადზე და ღობეზე "სეტკის" გაკვრა შელესვა დაბრიზგვა (დამკვეთთან შეთანხმებით)  </t>
  </si>
  <si>
    <t>საპროექტო ტერიტორიაზე ბალასტის დაყრა/ მოსწორება ) და შემდგომ დატკეპვნა  სპეც. ტექნიკით  (კონსტრუქციული პროექტის მიხედვით, სავალდებულოა პროექტის შესწავლა)</t>
  </si>
  <si>
    <t>საპროექტო ტერიტორიაზე ღორღის დაყრა/ მოსწორება ) და შემდგომ დატკეპვნა  სპეც. ტექნიკით  (კონსტრუქციული პროექტის მიხედვით, სავალდებულოა პროექტის შესწავლა)</t>
  </si>
  <si>
    <t xml:space="preserve">სანათის და კამერებისათვის ბოძების ჩასმა, დაბეტონება რკინის დეტალებით, მილკვადრატი 80*80*2მმ (ლითონის ღებვა ანტიკოროზიული საღებავით) სიმაღლე 4მ </t>
  </si>
  <si>
    <t>ორფრთიანი რკინის ჭიშკრის მოწყობა ავტომატური გაღების მექამიზმით  და  გამღები ღილაკით ოთახიდან, დომოფონით (3.80მx1.9მ)  ყველა საჭირო მასალით (დამკვეთთან შეთანხმებით) ყველა საჭირო მასალით K8</t>
  </si>
  <si>
    <t>დაზიანებული ღობის თავის დემოტაჟი -60სმ</t>
  </si>
  <si>
    <t>სარდაფში მონოლითური რკინა ბეტონის  ფილის მოწყობა.  (კონსტრუქციული პროექტის მიხედვით, სავალდებულოა პროექტის შესწავლა)</t>
  </si>
  <si>
    <t>ტროტუარების და ბორდურების მოწყობა  (უკანა ეზო) (კონსტრუქციული პროექტის მიხედვით, სავალდებულოა პროექტის შესწავლა)</t>
  </si>
  <si>
    <t>სარდაფში ღორღის დაყრა./ მოსწორება ) და შემდგომ დატკეპვნა  სპეც. ტექნიკით  (კონსტრუქციული პროექტის მიხედვით, სავალდებულოა პროექტის შესწავლა)</t>
  </si>
  <si>
    <t>აგურის ბლოკის კედლის დაშლა (20-40 სმ)(კონსტრუქციული პროექტის მიხედვით, სავალდებულოა პროექტის შესწავლა)</t>
  </si>
  <si>
    <t xml:space="preserve">ღობის მოწყობა ბლოკით 60სმ სიმაღლე  (დამკვეთთან შეთანხმებით) </t>
  </si>
  <si>
    <t>გარე ბაქნის, პანდუსის და ცოკოლის დემოტაჟი  (დამკვეთთან შეთანხმებით)</t>
  </si>
  <si>
    <t>ღიობის მოწყობა მოჩარჩოება (კონსტრუქციული პროექტის მიხედვით, სავალდებულოა პროექტის შესწავლა)</t>
  </si>
  <si>
    <t>პირველ სართულზე (საპროექტო საცავების ადგილას) იატაკის რკინა ბეტონის ფილის დემონტაჟი (კონსტრუქციული პროექტის მიხედვით, სავალდებულოა პროექტის შესწავლა)</t>
  </si>
  <si>
    <t>მონოლითური რკინა ბეტონის ჭერის დემონტაჟი</t>
  </si>
  <si>
    <t>მონოლითური რკინა ბეტონის კედლის დემონტაჟი (კონსტრუქციული პროექტის მიხედვით, სავალდებულოა პროექტის შესწავლა)</t>
  </si>
  <si>
    <t>მონოლითური რკინა ბეტონის  ფილის მოწყობა  (უკანა ეზო) (კონსტრუქციული პროექტის მიხედვით, სავალდებულოა პროექტის შესწავლა)</t>
  </si>
  <si>
    <t>გრუნტის დამუშავება ხელით (ამოთხრა) გამაგრების მიზნით, (კონსტრუქციული პროექტის მიხედვით, სავალდებულოა პროექტის შესწავლა)</t>
  </si>
  <si>
    <t>სარდაფში იატაკის ჭერის ფილის გადამაგრება (საპროექტო საცავების ადგილას)  (კონსტრუქციული პროექტის მიხედვით, სავალდებულოა პროექტის შესწავლა)</t>
  </si>
  <si>
    <t>ასვალტ/ბეტონის საფარის მონგრევა შენობის გარე პერიმეტრზე  (კონსტრუქციული პროექტის მიხედვით, სავალდებულოა პროექტის შესწავლა)</t>
  </si>
  <si>
    <t>დროებითი ღობის მოწყობა სიმაღლით არანაკლებ 2.0 მ-სა</t>
  </si>
  <si>
    <t>ასვალტ/ბეტონის საფარის მოწყობა შენობის გარე პერიმეტრზე  (კონსტრუქციული პროექტის მიხედვით, სავალდებულოა პროექტის შესწავლა)</t>
  </si>
  <si>
    <t>გრუნტის მოტკეპვნა მიწის ჩაყრა შენობის გარე პერიმეტრზე (კონსტრუქციული პროექტის მიხედვით, სავალდებულოა პროექტის შესწავლა)</t>
  </si>
  <si>
    <t>სალაროს კედელზე და სხვა. არმირებული სარტყლის მოწყობა 15X15</t>
  </si>
  <si>
    <t>სალაროს და საკასო კედელზე, ჭერზე/იატაკზე არმატურის ბადის მონტაჟი_x000D_
დიამეტრი 12 ბიჯი 15 და შეფითხვა ქვიშა ცემენტის ხსნარით (პროექტის მიხედვით)</t>
  </si>
  <si>
    <t xml:space="preserve"> საკასო კედელზე,  არმატურის ბადის მონტაჟი_x000D_
დიამეტრი 18 ბიჯი 15 და შეფითხვა ქვიშა ცემენტის ხსნარით (პროექტის მიხედვით)</t>
  </si>
  <si>
    <t>საცავების მოწყობა რკინა ბედონის ფილით (კონსტრუქციული პროექტის მიხედვით, სავალდებულოა პროექტის შესწავლა)</t>
  </si>
  <si>
    <t>არსებული პანდუსის დემონტაჟი შემდგომ მოწყობა არსებულის მსგავსად  (კონსტრუქციული პროექტის მიხედვით, სავალდებულოა პროექტის შესწავლა)</t>
  </si>
  <si>
    <t>არსებული ბაქნის დემონტაჟი (ეზო) (საჭიროებისამებრ)</t>
  </si>
  <si>
    <t>მეორე სართულზე მონოლითური რკინა ბეტონის  ფილის მოწყობა. და სხვა.  (კონსტრუქციული პროექტის მიხედვით, სავალდებულოა პროექტის შესწავლა)</t>
  </si>
  <si>
    <t>.რკინის კარი მოწყობა მეორე სართული (ტექ. გასასვლელი)  (დამკვეთთან შეთანხმებით) K9</t>
  </si>
  <si>
    <t>კაბელი ორმაგი იზოლაციით NYM 5X35.0მმ2</t>
  </si>
  <si>
    <t>კაბელი ორმაგი იზოლაციით NYM 5X70.0მმ2</t>
  </si>
  <si>
    <t>საინსტ. გოფრ. მილი (D70მმ)</t>
  </si>
  <si>
    <t>რკინის საკაბელო ხონჩა 200/50/1 (კომპლექტი)</t>
  </si>
  <si>
    <t>ავტომატური ამომრთველი 120ა 3 პოლუსა</t>
  </si>
  <si>
    <t>ავტომატური ამომრთველი 20ა 1 პოლუსა</t>
  </si>
  <si>
    <t>კარადა 1000/800 გ/მ ლითონის ჩამკეტით</t>
  </si>
  <si>
    <t>კარადა 800/600 გ/მ ლითონის ჩამკეტით</t>
  </si>
  <si>
    <t>კარადა 600/400 გ/მ ლითონის ჩამკეტით</t>
  </si>
  <si>
    <t>როზეტი დამიწების კონტაქტით გარე მონტაჟის 1-ნი (სავალუტო ტაბლოსთვის, მითერისთვის და ჭერში)</t>
  </si>
  <si>
    <t>სანათები - მხოლოდ  მონტაჟი სანათებს აწვდის  დამკვეთი</t>
  </si>
  <si>
    <t>სანომრე ლედ სანათი</t>
  </si>
  <si>
    <r>
      <t xml:space="preserve">ამსტრონგის პანელური ლედ სანათი 60/60 მაქს. 40ვტ </t>
    </r>
    <r>
      <rPr>
        <b/>
        <sz val="9"/>
        <rFont val="Sylfaen"/>
        <family val="1"/>
      </rPr>
      <t>(მტვრისგან დამცავი მინით, სანათის სისქე არანაკლებ 2 სმ, 4000K)</t>
    </r>
  </si>
  <si>
    <t xml:space="preserve">რეკი, 19" 42 მოდული </t>
  </si>
  <si>
    <t>კომპიუტერის როზეტი გარე მონტაჟის 1-ნი (სავალუტო ტაბლოსთვის, მითერისთვის და ჭერში)</t>
  </si>
  <si>
    <t>საქვაბის კარადა მოწყობა ლითონის მილკვადრატებით და სენვიჩ პანელებით 10 სმ სისქით, დათბუნებული, კარებით, (3ც) ზომებით (სიგ/სიგ/სიმ) 3500მმ/1000მმ/2200მმ</t>
  </si>
  <si>
    <t>შენობის საძირკვლის გადამაგრევა გარე პერიმეტრზე  (კონსტრუქციული პროექტის მიხედვით, სავალდებულოა პროექტის შესწავლა)</t>
  </si>
  <si>
    <t>სავენტილაციო არხებისთვის ღიობების ამოჭრა  ბლოკის კედლის/მონოლითი. შემდგომში ღიობის  გამაგრება მოჩარჩოება. (კონსტრუქციული პროექტის მიხედვით, სავალდებულოა პროექტის შესწავლა)</t>
  </si>
  <si>
    <t>კანალიზაციის ჭა დ1000 სიმ.1500მმ, ხუფით, ძირით</t>
  </si>
  <si>
    <t>კანალიზაციის ჭა დ1000 სიმ.1000მმ, ხუფით, ძირით</t>
  </si>
  <si>
    <t>ინერტული მასალა(არხის ძირში 15სმ ფენა</t>
  </si>
  <si>
    <t>დისპენსერი</t>
  </si>
  <si>
    <r>
      <t xml:space="preserve">ცივი წყლის მილი  </t>
    </r>
    <r>
      <rPr>
        <sz val="9"/>
        <rFont val="Times New Roman"/>
        <family val="1"/>
        <charset val="204"/>
      </rPr>
      <t>Ø25</t>
    </r>
  </si>
  <si>
    <t>ცხელი წყლის მილიცØ25 თბოიზოლაციით</t>
  </si>
  <si>
    <t>თბოიზოლაცია გარე მილების შესაფუთად, ნესტგამძლე 32მმ</t>
  </si>
  <si>
    <t>თბოიზოლაცია გარე მილების შესაფუთად, ნესტგამძლე 20მმ</t>
  </si>
  <si>
    <t>ფილტრი 32მმ</t>
  </si>
  <si>
    <t>წნევის ამწევი ტუმბო (ინვენტორული) საფართოებლით 1,2მ3/სთ 25მ, ავტომატიკით, უკუსარქველით</t>
  </si>
  <si>
    <t>ჩაძირული ტიპის ტუმბო, მისაერთებელი კომპლექტით  500ლ/სთ 20მ</t>
  </si>
  <si>
    <t>ვენტილი 20მმ</t>
  </si>
  <si>
    <t xml:space="preserve">არსებული არტ. ჭის მიერთება რეზერვუართან </t>
  </si>
  <si>
    <t>ცხელი წყლის რეცირკულაციის ტუმბო 0,2მ3/სთ 6მ (მოდელები ბანკთან შეთანხმებით)</t>
  </si>
  <si>
    <t>ვენტილი 32მმ (მოდელები ბანკთან შეთანხმებით)</t>
  </si>
  <si>
    <t xml:space="preserve"> ცივი და ცხელი წყლის მასალათა სპეციფიკაცია </t>
  </si>
  <si>
    <r>
      <t xml:space="preserve">მთავარი გამანაწილებელი ფარი DB, DB-1 და DB-2 </t>
    </r>
    <r>
      <rPr>
        <b/>
        <u/>
        <sz val="9"/>
        <color theme="1"/>
        <rFont val="Sylfaen"/>
        <family val="1"/>
        <charset val="204"/>
      </rPr>
      <t>სიგმა ფირმის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</si>
</sst>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-* #,##0.00_р_._-;\-* #,##0.00_р_._-;_-* &quot;-&quot;??_р_._-;_-@_-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9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b/>
      <sz val="9"/>
      <color rgb="FFFF0000"/>
      <name val="Sylfaen"/>
      <family val="1"/>
    </font>
    <font>
      <sz val="9"/>
      <color theme="3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rgb="FFFF0000"/>
      <name val="Sylfaen"/>
      <family val="1"/>
      <charset val="204"/>
    </font>
    <font>
      <sz val="9"/>
      <color indexed="8"/>
      <name val="Sylfaen"/>
      <family val="1"/>
      <charset val="204"/>
    </font>
    <font>
      <sz val="11"/>
      <color rgb="FFFF0000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theme="3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color indexed="8"/>
      <name val="Sylfaen"/>
      <family val="1"/>
    </font>
    <font>
      <b/>
      <u/>
      <sz val="9"/>
      <color theme="1"/>
      <name val="Sylfae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1" fillId="8" borderId="0" applyNumberFormat="0" applyBorder="0" applyAlignment="0" applyProtection="0"/>
    <xf numFmtId="0" fontId="3" fillId="0" borderId="0"/>
  </cellStyleXfs>
  <cellXfs count="281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  <protection locked="0"/>
    </xf>
    <xf numFmtId="4" fontId="5" fillId="4" borderId="2" xfId="0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wrapText="1"/>
    </xf>
    <xf numFmtId="4" fontId="5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2" fontId="14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horizontal="center" vertical="center"/>
    </xf>
    <xf numFmtId="2" fontId="14" fillId="0" borderId="2" xfId="0" applyNumberFormat="1" applyFont="1" applyFill="1" applyBorder="1" applyAlignment="1" applyProtection="1">
      <alignment horizontal="left" vertical="center" wrapText="1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vertical="center"/>
    </xf>
    <xf numFmtId="2" fontId="6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Border="1" applyProtection="1"/>
    <xf numFmtId="2" fontId="6" fillId="0" borderId="0" xfId="0" applyNumberFormat="1" applyFont="1" applyBorder="1" applyAlignment="1" applyProtection="1">
      <alignment wrapText="1"/>
    </xf>
    <xf numFmtId="0" fontId="5" fillId="0" borderId="0" xfId="0" applyNumberFormat="1" applyFont="1" applyProtection="1"/>
    <xf numFmtId="2" fontId="7" fillId="0" borderId="0" xfId="0" applyNumberFormat="1" applyFont="1" applyAlignment="1" applyProtection="1">
      <alignment wrapText="1"/>
    </xf>
    <xf numFmtId="0" fontId="7" fillId="0" borderId="0" xfId="0" applyNumberFormat="1" applyFont="1" applyProtection="1"/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6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7" fillId="0" borderId="0" xfId="0" applyFont="1" applyAlignment="1"/>
    <xf numFmtId="4" fontId="15" fillId="0" borderId="0" xfId="0" applyNumberFormat="1" applyFont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wrapText="1"/>
    </xf>
    <xf numFmtId="4" fontId="7" fillId="4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4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4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8" fillId="0" borderId="0" xfId="0" applyFont="1" applyAlignment="1" applyProtection="1">
      <alignment wrapText="1"/>
    </xf>
    <xf numFmtId="2" fontId="18" fillId="0" borderId="0" xfId="0" applyNumberFormat="1" applyFont="1" applyAlignment="1" applyProtection="1">
      <alignment wrapText="1"/>
    </xf>
    <xf numFmtId="0" fontId="18" fillId="0" borderId="0" xfId="0" applyNumberFormat="1" applyFont="1" applyProtection="1"/>
    <xf numFmtId="0" fontId="18" fillId="2" borderId="0" xfId="0" applyFont="1" applyFill="1" applyAlignment="1"/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0" borderId="0" xfId="0" applyNumberFormat="1" applyFont="1" applyProtection="1"/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19" fillId="0" borderId="0" xfId="0" applyFont="1" applyAlignment="1"/>
    <xf numFmtId="4" fontId="20" fillId="0" borderId="2" xfId="0" applyNumberFormat="1" applyFont="1" applyBorder="1" applyAlignment="1" applyProtection="1">
      <alignment horizontal="center" vertical="center"/>
      <protection locked="0"/>
    </xf>
    <xf numFmtId="4" fontId="20" fillId="0" borderId="2" xfId="0" applyNumberFormat="1" applyFont="1" applyBorder="1" applyAlignment="1" applyProtection="1">
      <alignment horizontal="center" vertical="center"/>
    </xf>
    <xf numFmtId="4" fontId="20" fillId="0" borderId="3" xfId="0" applyNumberFormat="1" applyFont="1" applyBorder="1" applyAlignment="1" applyProtection="1">
      <alignment horizontal="center" vertical="center"/>
    </xf>
    <xf numFmtId="0" fontId="20" fillId="0" borderId="0" xfId="0" applyFont="1" applyProtection="1"/>
    <xf numFmtId="0" fontId="20" fillId="0" borderId="0" xfId="0" applyFont="1" applyAlignment="1" applyProtection="1">
      <alignment vertical="center"/>
    </xf>
    <xf numFmtId="2" fontId="22" fillId="0" borderId="0" xfId="0" applyNumberFormat="1" applyFont="1" applyAlignment="1" applyProtection="1">
      <alignment wrapText="1"/>
    </xf>
    <xf numFmtId="2" fontId="10" fillId="0" borderId="0" xfId="0" applyNumberFormat="1" applyFont="1" applyAlignment="1" applyProtection="1">
      <alignment wrapText="1"/>
    </xf>
    <xf numFmtId="4" fontId="5" fillId="2" borderId="3" xfId="0" applyNumberFormat="1" applyFont="1" applyFill="1" applyBorder="1" applyAlignment="1" applyProtection="1">
      <alignment horizontal="center" vertical="center"/>
    </xf>
    <xf numFmtId="0" fontId="23" fillId="0" borderId="0" xfId="0" applyFont="1" applyAlignment="1" applyProtection="1">
      <alignment vertical="center"/>
    </xf>
    <xf numFmtId="49" fontId="11" fillId="4" borderId="2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 applyProtection="1">
      <alignment horizontal="center" vertical="center"/>
    </xf>
    <xf numFmtId="4" fontId="25" fillId="0" borderId="2" xfId="0" applyNumberFormat="1" applyFont="1" applyBorder="1" applyAlignment="1" applyProtection="1">
      <alignment horizontal="center" vertical="center"/>
      <protection locked="0"/>
    </xf>
    <xf numFmtId="4" fontId="25" fillId="0" borderId="2" xfId="0" applyNumberFormat="1" applyFont="1" applyBorder="1" applyAlignment="1" applyProtection="1">
      <alignment horizontal="center" vertical="center"/>
    </xf>
    <xf numFmtId="4" fontId="25" fillId="0" borderId="3" xfId="0" applyNumberFormat="1" applyFont="1" applyBorder="1" applyAlignment="1" applyProtection="1">
      <alignment horizontal="center" vertical="center"/>
    </xf>
    <xf numFmtId="0" fontId="26" fillId="0" borderId="0" xfId="0" applyFont="1" applyAlignment="1" applyProtection="1">
      <alignment wrapText="1"/>
    </xf>
    <xf numFmtId="0" fontId="27" fillId="7" borderId="8" xfId="0" applyFont="1" applyFill="1" applyBorder="1" applyAlignment="1" applyProtection="1">
      <alignment horizontal="center" vertical="center"/>
    </xf>
    <xf numFmtId="4" fontId="27" fillId="0" borderId="8" xfId="0" applyNumberFormat="1" applyFont="1" applyBorder="1" applyAlignment="1" applyProtection="1">
      <alignment horizontal="center" vertical="center"/>
      <protection locked="0"/>
    </xf>
    <xf numFmtId="4" fontId="27" fillId="0" borderId="8" xfId="0" applyNumberFormat="1" applyFont="1" applyBorder="1" applyAlignment="1" applyProtection="1">
      <alignment horizontal="center" vertical="center"/>
    </xf>
    <xf numFmtId="4" fontId="27" fillId="0" borderId="9" xfId="0" applyNumberFormat="1" applyFont="1" applyBorder="1" applyAlignment="1" applyProtection="1">
      <alignment horizontal="center" vertical="center"/>
    </xf>
    <xf numFmtId="0" fontId="28" fillId="0" borderId="0" xfId="0" applyFont="1" applyAlignment="1">
      <alignment wrapText="1"/>
    </xf>
    <xf numFmtId="4" fontId="25" fillId="2" borderId="2" xfId="0" applyNumberFormat="1" applyFont="1" applyFill="1" applyBorder="1" applyAlignment="1" applyProtection="1">
      <alignment horizontal="center" vertical="center"/>
      <protection locked="0"/>
    </xf>
    <xf numFmtId="0" fontId="27" fillId="6" borderId="8" xfId="0" applyFont="1" applyFill="1" applyBorder="1" applyAlignment="1" applyProtection="1">
      <alignment horizontal="center" vertical="center"/>
    </xf>
    <xf numFmtId="0" fontId="27" fillId="4" borderId="8" xfId="0" applyFont="1" applyFill="1" applyBorder="1" applyAlignment="1" applyProtection="1">
      <alignment horizontal="center" vertical="center"/>
    </xf>
    <xf numFmtId="2" fontId="29" fillId="5" borderId="8" xfId="0" applyNumberFormat="1" applyFont="1" applyFill="1" applyBorder="1" applyAlignment="1" applyProtection="1">
      <alignment horizontal="center" vertical="center" wrapText="1"/>
    </xf>
    <xf numFmtId="0" fontId="27" fillId="5" borderId="8" xfId="0" applyFont="1" applyFill="1" applyBorder="1" applyAlignment="1" applyProtection="1">
      <alignment horizontal="center" vertical="center"/>
    </xf>
    <xf numFmtId="4" fontId="27" fillId="5" borderId="8" xfId="0" applyNumberFormat="1" applyFont="1" applyFill="1" applyBorder="1" applyAlignment="1" applyProtection="1">
      <alignment horizontal="center" vertical="center"/>
      <protection locked="0"/>
    </xf>
    <xf numFmtId="4" fontId="27" fillId="5" borderId="8" xfId="0" applyNumberFormat="1" applyFont="1" applyFill="1" applyBorder="1" applyAlignment="1" applyProtection="1">
      <alignment horizontal="center" vertical="center"/>
    </xf>
    <xf numFmtId="4" fontId="27" fillId="5" borderId="9" xfId="0" applyNumberFormat="1" applyFont="1" applyFill="1" applyBorder="1" applyAlignment="1" applyProtection="1">
      <alignment horizontal="center" vertical="center"/>
    </xf>
    <xf numFmtId="0" fontId="25" fillId="0" borderId="0" xfId="0" applyFont="1" applyProtection="1"/>
    <xf numFmtId="0" fontId="25" fillId="2" borderId="2" xfId="0" applyFont="1" applyFill="1" applyBorder="1" applyAlignment="1" applyProtection="1">
      <alignment horizontal="center" vertical="center" wrapText="1"/>
    </xf>
    <xf numFmtId="0" fontId="30" fillId="0" borderId="0" xfId="0" applyFont="1" applyAlignment="1" applyProtection="1">
      <alignment vertical="center"/>
    </xf>
    <xf numFmtId="0" fontId="27" fillId="5" borderId="8" xfId="0" applyFont="1" applyFill="1" applyBorder="1" applyProtection="1"/>
    <xf numFmtId="0" fontId="27" fillId="5" borderId="9" xfId="0" applyFont="1" applyFill="1" applyBorder="1" applyAlignment="1" applyProtection="1">
      <alignment horizontal="center" vertical="center"/>
    </xf>
    <xf numFmtId="0" fontId="27" fillId="5" borderId="10" xfId="0" applyFont="1" applyFill="1" applyBorder="1" applyAlignment="1" applyProtection="1">
      <alignment horizontal="center" vertical="center"/>
    </xf>
    <xf numFmtId="0" fontId="24" fillId="0" borderId="0" xfId="0" applyFont="1" applyProtection="1"/>
    <xf numFmtId="0" fontId="25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4" fontId="25" fillId="0" borderId="2" xfId="0" applyNumberFormat="1" applyFont="1" applyBorder="1" applyAlignment="1">
      <alignment horizontal="center" vertical="center"/>
    </xf>
    <xf numFmtId="4" fontId="25" fillId="0" borderId="3" xfId="0" applyNumberFormat="1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 vertical="center"/>
    </xf>
    <xf numFmtId="0" fontId="25" fillId="0" borderId="0" xfId="0" applyFont="1"/>
    <xf numFmtId="0" fontId="31" fillId="0" borderId="0" xfId="0" applyFont="1"/>
    <xf numFmtId="0" fontId="25" fillId="0" borderId="2" xfId="14" applyFont="1" applyFill="1" applyBorder="1" applyAlignment="1">
      <alignment horizontal="center" vertical="center"/>
    </xf>
    <xf numFmtId="0" fontId="25" fillId="2" borderId="2" xfId="14" applyFont="1" applyFill="1" applyBorder="1" applyAlignment="1">
      <alignment horizontal="center" vertical="center"/>
    </xf>
    <xf numFmtId="4" fontId="25" fillId="2" borderId="2" xfId="14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/>
    <xf numFmtId="0" fontId="25" fillId="0" borderId="2" xfId="0" applyFont="1" applyBorder="1" applyAlignment="1" applyProtection="1">
      <alignment horizontal="center" vertical="center"/>
    </xf>
    <xf numFmtId="0" fontId="25" fillId="4" borderId="2" xfId="0" applyFont="1" applyFill="1" applyBorder="1" applyAlignment="1" applyProtection="1">
      <alignment horizontal="center" vertical="center"/>
    </xf>
    <xf numFmtId="0" fontId="25" fillId="4" borderId="3" xfId="0" applyFont="1" applyFill="1" applyBorder="1" applyAlignment="1" applyProtection="1">
      <alignment horizontal="center" vertical="center"/>
    </xf>
    <xf numFmtId="0" fontId="31" fillId="0" borderId="0" xfId="0" applyFont="1" applyAlignment="1"/>
    <xf numFmtId="4" fontId="10" fillId="5" borderId="8" xfId="0" applyNumberFormat="1" applyFont="1" applyFill="1" applyBorder="1" applyAlignment="1" applyProtection="1">
      <alignment horizontal="center" vertical="center"/>
      <protection locked="0"/>
    </xf>
    <xf numFmtId="0" fontId="33" fillId="0" borderId="8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0" fontId="27" fillId="4" borderId="11" xfId="0" applyFont="1" applyFill="1" applyBorder="1" applyAlignment="1" applyProtection="1">
      <alignment horizontal="center" vertical="center"/>
    </xf>
    <xf numFmtId="0" fontId="11" fillId="0" borderId="0" xfId="0" applyFont="1" applyFill="1" applyAlignment="1">
      <alignment wrapText="1"/>
    </xf>
    <xf numFmtId="0" fontId="15" fillId="0" borderId="0" xfId="0" applyFont="1" applyFill="1" applyAlignment="1"/>
    <xf numFmtId="0" fontId="25" fillId="2" borderId="2" xfId="0" applyFont="1" applyFill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4" fontId="25" fillId="0" borderId="8" xfId="0" applyNumberFormat="1" applyFont="1" applyBorder="1" applyAlignment="1" applyProtection="1">
      <alignment horizontal="center" vertical="center"/>
      <protection locked="0"/>
    </xf>
    <xf numFmtId="4" fontId="25" fillId="0" borderId="8" xfId="0" applyNumberFormat="1" applyFont="1" applyBorder="1" applyAlignment="1">
      <alignment horizontal="center" vertical="center"/>
    </xf>
    <xf numFmtId="4" fontId="25" fillId="0" borderId="9" xfId="0" applyNumberFormat="1" applyFont="1" applyBorder="1" applyAlignment="1">
      <alignment horizontal="center" vertical="center"/>
    </xf>
    <xf numFmtId="0" fontId="26" fillId="0" borderId="0" xfId="0" applyFont="1" applyAlignment="1">
      <alignment wrapText="1"/>
    </xf>
    <xf numFmtId="0" fontId="30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/>
    </xf>
    <xf numFmtId="0" fontId="5" fillId="2" borderId="2" xfId="0" applyNumberFormat="1" applyFont="1" applyFill="1" applyBorder="1" applyAlignment="1" applyProtection="1">
      <alignment horizontal="center" vertical="center"/>
    </xf>
    <xf numFmtId="0" fontId="33" fillId="2" borderId="8" xfId="0" applyFont="1" applyFill="1" applyBorder="1" applyAlignment="1">
      <alignment horizontal="center" vertical="center"/>
    </xf>
    <xf numFmtId="0" fontId="33" fillId="2" borderId="11" xfId="0" applyFont="1" applyFill="1" applyBorder="1" applyAlignment="1">
      <alignment horizontal="center" vertical="center"/>
    </xf>
    <xf numFmtId="0" fontId="33" fillId="2" borderId="2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 applyProtection="1">
      <alignment horizontal="center" vertical="center"/>
    </xf>
    <xf numFmtId="0" fontId="25" fillId="2" borderId="2" xfId="0" applyNumberFormat="1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2" xfId="7" applyFont="1" applyBorder="1" applyAlignment="1">
      <alignment vertical="center"/>
    </xf>
    <xf numFmtId="0" fontId="5" fillId="0" borderId="2" xfId="7" applyFont="1" applyBorder="1" applyAlignment="1">
      <alignment horizontal="center" vertical="center"/>
    </xf>
    <xf numFmtId="0" fontId="5" fillId="0" borderId="2" xfId="5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  <protection locked="0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7" fillId="0" borderId="0" xfId="0" applyFont="1"/>
    <xf numFmtId="0" fontId="5" fillId="0" borderId="2" xfId="6" applyFont="1" applyBorder="1" applyAlignment="1">
      <alignment horizontal="left" vertical="center"/>
    </xf>
    <xf numFmtId="0" fontId="5" fillId="0" borderId="2" xfId="6" applyFont="1" applyBorder="1" applyAlignment="1">
      <alignment horizontal="center" vertical="center"/>
    </xf>
    <xf numFmtId="0" fontId="7" fillId="0" borderId="2" xfId="6" applyFont="1" applyBorder="1" applyAlignment="1">
      <alignment horizontal="center" vertical="center"/>
    </xf>
    <xf numFmtId="0" fontId="5" fillId="0" borderId="2" xfId="6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/>
    </xf>
    <xf numFmtId="4" fontId="5" fillId="4" borderId="2" xfId="0" applyNumberFormat="1" applyFont="1" applyFill="1" applyBorder="1" applyAlignment="1">
      <alignment horizontal="center" vertical="center"/>
    </xf>
    <xf numFmtId="4" fontId="5" fillId="4" borderId="3" xfId="0" applyNumberFormat="1" applyFont="1" applyFill="1" applyBorder="1" applyAlignment="1">
      <alignment horizontal="center" vertical="center"/>
    </xf>
    <xf numFmtId="4" fontId="7" fillId="4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27" fillId="0" borderId="8" xfId="0" applyFont="1" applyBorder="1" applyAlignment="1">
      <alignment horizontal="center" vertical="center"/>
    </xf>
    <xf numFmtId="2" fontId="27" fillId="0" borderId="8" xfId="0" applyNumberFormat="1" applyFont="1" applyBorder="1" applyAlignment="1">
      <alignment vertical="center" wrapText="1"/>
    </xf>
    <xf numFmtId="4" fontId="27" fillId="0" borderId="8" xfId="0" applyNumberFormat="1" applyFont="1" applyBorder="1" applyAlignment="1">
      <alignment horizontal="center" vertical="center"/>
    </xf>
    <xf numFmtId="4" fontId="27" fillId="0" borderId="9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vertical="center" wrapText="1"/>
    </xf>
    <xf numFmtId="2" fontId="29" fillId="5" borderId="8" xfId="0" applyNumberFormat="1" applyFont="1" applyFill="1" applyBorder="1" applyAlignment="1">
      <alignment horizontal="center" vertical="center" wrapText="1"/>
    </xf>
    <xf numFmtId="0" fontId="27" fillId="5" borderId="8" xfId="0" applyFont="1" applyFill="1" applyBorder="1"/>
    <xf numFmtId="0" fontId="27" fillId="5" borderId="8" xfId="0" applyFont="1" applyFill="1" applyBorder="1" applyAlignment="1">
      <alignment horizontal="center" vertical="center"/>
    </xf>
    <xf numFmtId="0" fontId="27" fillId="5" borderId="9" xfId="0" applyFont="1" applyFill="1" applyBorder="1" applyAlignment="1">
      <alignment horizontal="center" vertical="center"/>
    </xf>
    <xf numFmtId="0" fontId="27" fillId="5" borderId="10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5" fillId="2" borderId="2" xfId="15" applyFont="1" applyFill="1" applyBorder="1" applyAlignment="1" applyProtection="1">
      <alignment horizontal="center" vertical="center"/>
    </xf>
    <xf numFmtId="2" fontId="5" fillId="2" borderId="2" xfId="15" applyNumberFormat="1" applyFont="1" applyFill="1" applyBorder="1" applyAlignment="1" applyProtection="1">
      <alignment horizontal="center" vertical="center"/>
    </xf>
    <xf numFmtId="4" fontId="5" fillId="2" borderId="2" xfId="15" applyNumberFormat="1" applyFont="1" applyFill="1" applyBorder="1" applyAlignment="1" applyProtection="1">
      <alignment horizontal="center" vertical="center"/>
      <protection locked="0"/>
    </xf>
    <xf numFmtId="4" fontId="5" fillId="2" borderId="2" xfId="15" applyNumberFormat="1" applyFont="1" applyFill="1" applyBorder="1" applyAlignment="1" applyProtection="1">
      <alignment horizontal="center" vertical="center"/>
    </xf>
    <xf numFmtId="4" fontId="5" fillId="2" borderId="3" xfId="15" applyNumberFormat="1" applyFont="1" applyFill="1" applyBorder="1" applyAlignment="1" applyProtection="1">
      <alignment horizontal="center" vertical="center"/>
    </xf>
    <xf numFmtId="0" fontId="5" fillId="0" borderId="0" xfId="15" applyFont="1" applyProtection="1"/>
    <xf numFmtId="2" fontId="5" fillId="0" borderId="0" xfId="15" applyNumberFormat="1" applyFont="1" applyAlignment="1" applyProtection="1">
      <alignment horizontal="center"/>
    </xf>
    <xf numFmtId="0" fontId="27" fillId="4" borderId="8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 applyProtection="1">
      <alignment vertical="center" wrapText="1"/>
    </xf>
    <xf numFmtId="2" fontId="25" fillId="2" borderId="2" xfId="0" applyNumberFormat="1" applyFont="1" applyFill="1" applyBorder="1" applyAlignment="1" applyProtection="1">
      <alignment vertical="center" wrapText="1"/>
    </xf>
    <xf numFmtId="2" fontId="27" fillId="2" borderId="8" xfId="0" applyNumberFormat="1" applyFont="1" applyFill="1" applyBorder="1" applyAlignment="1" applyProtection="1">
      <alignment vertical="center" wrapText="1"/>
    </xf>
    <xf numFmtId="0" fontId="5" fillId="2" borderId="2" xfId="15" applyFont="1" applyFill="1" applyBorder="1" applyAlignment="1" applyProtection="1">
      <alignment vertical="center" wrapText="1"/>
    </xf>
    <xf numFmtId="2" fontId="25" fillId="2" borderId="2" xfId="0" applyNumberFormat="1" applyFont="1" applyFill="1" applyBorder="1" applyAlignment="1">
      <alignment vertical="center" wrapText="1"/>
    </xf>
    <xf numFmtId="2" fontId="25" fillId="2" borderId="2" xfId="0" applyNumberFormat="1" applyFont="1" applyFill="1" applyBorder="1" applyAlignment="1" applyProtection="1">
      <alignment horizontal="left" vertical="center" wrapText="1"/>
    </xf>
    <xf numFmtId="2" fontId="25" fillId="2" borderId="2" xfId="0" applyNumberFormat="1" applyFont="1" applyFill="1" applyBorder="1" applyAlignment="1">
      <alignment wrapText="1"/>
    </xf>
    <xf numFmtId="2" fontId="24" fillId="2" borderId="2" xfId="0" applyNumberFormat="1" applyFont="1" applyFill="1" applyBorder="1" applyAlignment="1" applyProtection="1">
      <alignment vertical="center" wrapText="1"/>
    </xf>
    <xf numFmtId="0" fontId="25" fillId="2" borderId="2" xfId="0" applyFont="1" applyFill="1" applyBorder="1" applyAlignment="1" applyProtection="1">
      <alignment vertical="center" wrapText="1"/>
    </xf>
    <xf numFmtId="2" fontId="25" fillId="2" borderId="12" xfId="0" applyNumberFormat="1" applyFont="1" applyFill="1" applyBorder="1" applyAlignment="1">
      <alignment vertical="center" wrapText="1"/>
    </xf>
    <xf numFmtId="2" fontId="25" fillId="2" borderId="13" xfId="0" applyNumberFormat="1" applyFont="1" applyFill="1" applyBorder="1" applyAlignment="1">
      <alignment vertical="center" wrapText="1"/>
    </xf>
    <xf numFmtId="2" fontId="25" fillId="2" borderId="6" xfId="0" applyNumberFormat="1" applyFont="1" applyFill="1" applyBorder="1" applyAlignment="1">
      <alignment vertical="center" wrapText="1"/>
    </xf>
    <xf numFmtId="2" fontId="25" fillId="2" borderId="8" xfId="0" applyNumberFormat="1" applyFont="1" applyFill="1" applyBorder="1" applyAlignment="1">
      <alignment vertical="center" wrapText="1"/>
    </xf>
    <xf numFmtId="2" fontId="27" fillId="6" borderId="8" xfId="0" applyNumberFormat="1" applyFont="1" applyFill="1" applyBorder="1" applyAlignment="1" applyProtection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 applyProtection="1">
      <alignment vertical="center" wrapText="1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6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/>
    </xf>
    <xf numFmtId="0" fontId="11" fillId="4" borderId="3" xfId="6" applyFont="1" applyFill="1" applyBorder="1" applyAlignment="1">
      <alignment horizontal="center" vertical="center"/>
    </xf>
    <xf numFmtId="0" fontId="11" fillId="4" borderId="7" xfId="6" applyFont="1" applyFill="1" applyBorder="1" applyAlignment="1">
      <alignment horizontal="center" vertical="center"/>
    </xf>
    <xf numFmtId="0" fontId="11" fillId="4" borderId="6" xfId="6" applyFont="1" applyFill="1" applyBorder="1" applyAlignment="1">
      <alignment horizontal="center" vertical="center"/>
    </xf>
    <xf numFmtId="0" fontId="35" fillId="4" borderId="2" xfId="6" applyFont="1" applyFill="1" applyBorder="1" applyAlignment="1">
      <alignment horizontal="center" vertical="center"/>
    </xf>
    <xf numFmtId="0" fontId="11" fillId="4" borderId="2" xfId="6" applyFont="1" applyFill="1" applyBorder="1" applyAlignment="1">
      <alignment horizontal="center" vertical="center"/>
    </xf>
    <xf numFmtId="0" fontId="32" fillId="4" borderId="2" xfId="6" applyFont="1" applyFill="1" applyBorder="1" applyAlignment="1">
      <alignment horizontal="center" vertical="center"/>
    </xf>
  </cellXfs>
  <cellStyles count="16">
    <cellStyle name="Comma" xfId="5" builtinId="3"/>
    <cellStyle name="Comma 2" xfId="2"/>
    <cellStyle name="Comma 2 2" xfId="9"/>
    <cellStyle name="Comma 2 3" xfId="11"/>
    <cellStyle name="Comma 2 4" xfId="8"/>
    <cellStyle name="Comma 2 5" xfId="13"/>
    <cellStyle name="Comma 3" xfId="4"/>
    <cellStyle name="Comma 4" xfId="10"/>
    <cellStyle name="Neutral" xfId="14" builtinId="28"/>
    <cellStyle name="Normal" xfId="0" builtinId="0"/>
    <cellStyle name="Normal 2" xfId="1"/>
    <cellStyle name="Normal 3" xfId="3"/>
    <cellStyle name="Normal 4" xfId="12"/>
    <cellStyle name="Normal 5" xfId="15"/>
    <cellStyle name="Normal_1 axali Fasebi" xfId="6"/>
    <cellStyle name="Normal_Sheet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3639446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D30" sqref="D30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7" style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5" x14ac:dyDescent="0.25">
      <c r="B1" s="258" t="s">
        <v>74</v>
      </c>
      <c r="C1" s="258"/>
      <c r="D1" s="258"/>
    </row>
    <row r="2" spans="1:5" x14ac:dyDescent="0.25">
      <c r="C2" s="265"/>
      <c r="D2" s="265"/>
    </row>
    <row r="3" spans="1:5" ht="18.75" customHeight="1" x14ac:dyDescent="0.25">
      <c r="A3" s="2"/>
      <c r="B3" s="261" t="s">
        <v>169</v>
      </c>
      <c r="C3" s="262"/>
      <c r="D3" s="262"/>
    </row>
    <row r="4" spans="1:5" x14ac:dyDescent="0.25">
      <c r="B4" s="263"/>
      <c r="C4" s="263"/>
      <c r="D4" s="263"/>
    </row>
    <row r="5" spans="1:5" x14ac:dyDescent="0.25">
      <c r="C5" s="259" t="s">
        <v>52</v>
      </c>
      <c r="D5" s="260"/>
    </row>
    <row r="6" spans="1:5" x14ac:dyDescent="0.25">
      <c r="C6" s="264"/>
      <c r="D6" s="264"/>
    </row>
    <row r="7" spans="1:5" x14ac:dyDescent="0.25">
      <c r="B7" s="3" t="s">
        <v>5</v>
      </c>
      <c r="C7" s="256" t="s">
        <v>88</v>
      </c>
      <c r="D7" s="4" t="s">
        <v>89</v>
      </c>
    </row>
    <row r="8" spans="1:5" x14ac:dyDescent="0.25">
      <c r="B8" s="5"/>
      <c r="C8" s="257"/>
      <c r="D8" s="6" t="s">
        <v>90</v>
      </c>
    </row>
    <row r="9" spans="1:5" x14ac:dyDescent="0.25">
      <c r="B9" s="7">
        <v>1</v>
      </c>
      <c r="C9" s="255" t="s">
        <v>162</v>
      </c>
      <c r="D9" s="8">
        <f>' სამშენებლო'!K162</f>
        <v>0</v>
      </c>
    </row>
    <row r="10" spans="1:5" x14ac:dyDescent="0.25">
      <c r="B10" s="7">
        <v>2</v>
      </c>
      <c r="C10" s="255" t="s">
        <v>300</v>
      </c>
      <c r="D10" s="8">
        <f>სახურავი!K30</f>
        <v>0</v>
      </c>
    </row>
    <row r="11" spans="1:5" x14ac:dyDescent="0.25">
      <c r="B11" s="7">
        <v>3</v>
      </c>
      <c r="C11" s="255" t="s">
        <v>87</v>
      </c>
      <c r="D11" s="8">
        <f>'ელ. სამუშაოები სუსტი დენები '!K118</f>
        <v>0</v>
      </c>
    </row>
    <row r="12" spans="1:5" x14ac:dyDescent="0.25">
      <c r="B12" s="7">
        <v>4</v>
      </c>
      <c r="C12" s="255" t="s">
        <v>71</v>
      </c>
      <c r="D12" s="8">
        <f>სანტექნიკა!K41</f>
        <v>0</v>
      </c>
    </row>
    <row r="13" spans="1:5" x14ac:dyDescent="0.25">
      <c r="B13" s="7">
        <v>5</v>
      </c>
      <c r="C13" s="255" t="s">
        <v>72</v>
      </c>
      <c r="D13" s="8">
        <f>'ცივი ცხელი წყალი'!K40</f>
        <v>0</v>
      </c>
    </row>
    <row r="14" spans="1:5" x14ac:dyDescent="0.25">
      <c r="B14" s="9"/>
      <c r="C14" s="10" t="s">
        <v>51</v>
      </c>
      <c r="D14" s="11">
        <f>SUM(D9:D13)</f>
        <v>0</v>
      </c>
    </row>
    <row r="15" spans="1:5" x14ac:dyDescent="0.25">
      <c r="B15" s="12"/>
      <c r="C15" s="12"/>
      <c r="D15" s="13"/>
      <c r="E15" s="14"/>
    </row>
    <row r="16" spans="1:5" x14ac:dyDescent="0.25">
      <c r="B16" s="13"/>
      <c r="C16" s="12"/>
      <c r="D16" s="12"/>
    </row>
    <row r="17" spans="1:12" s="20" customFormat="1" ht="15" x14ac:dyDescent="0.25">
      <c r="A17" s="15"/>
      <c r="B17" s="16"/>
      <c r="C17" s="17"/>
      <c r="D17" s="18"/>
      <c r="E17" s="17"/>
      <c r="F17" s="15"/>
      <c r="G17" s="15"/>
      <c r="H17" s="15"/>
      <c r="I17" s="15"/>
      <c r="J17" s="15"/>
      <c r="K17" s="15"/>
      <c r="L17" s="19"/>
    </row>
    <row r="18" spans="1:12" s="20" customFormat="1" ht="15" x14ac:dyDescent="0.25">
      <c r="B18" s="21"/>
      <c r="D18" s="22"/>
      <c r="L18" s="19"/>
    </row>
    <row r="19" spans="1:12" s="20" customFormat="1" ht="15" x14ac:dyDescent="0.25">
      <c r="B19" s="21"/>
      <c r="D19" s="22"/>
      <c r="L19" s="19"/>
    </row>
    <row r="20" spans="1:12" x14ac:dyDescent="0.25">
      <c r="C20" s="14"/>
      <c r="D20" s="14"/>
      <c r="E20" s="14"/>
      <c r="F20" s="14"/>
      <c r="G20" s="14"/>
    </row>
    <row r="21" spans="1:12" s="13" customFormat="1" x14ac:dyDescent="0.25">
      <c r="C21" s="12"/>
      <c r="D21" s="12"/>
      <c r="E21" s="12"/>
      <c r="F21" s="12"/>
      <c r="G21" s="12"/>
    </row>
    <row r="22" spans="1:12" x14ac:dyDescent="0.25">
      <c r="C22" s="14"/>
      <c r="D22" s="14"/>
      <c r="E22" s="14"/>
      <c r="F22" s="14"/>
      <c r="G22" s="14"/>
    </row>
    <row r="23" spans="1:12" x14ac:dyDescent="0.25">
      <c r="C23" s="14"/>
      <c r="D23" s="14"/>
      <c r="E23" s="14"/>
    </row>
  </sheetData>
  <mergeCells count="7">
    <mergeCell ref="C7:C8"/>
    <mergeCell ref="B1:D1"/>
    <mergeCell ref="C5:D5"/>
    <mergeCell ref="B3:D3"/>
    <mergeCell ref="B4:D4"/>
    <mergeCell ref="C6:D6"/>
    <mergeCell ref="C2:D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0"/>
  <sheetViews>
    <sheetView zoomScaleNormal="100" workbookViewId="0">
      <selection activeCell="B153" sqref="B153"/>
    </sheetView>
  </sheetViews>
  <sheetFormatPr defaultRowHeight="15" x14ac:dyDescent="0.25"/>
  <cols>
    <col min="1" max="1" width="3" style="2" bestFit="1" customWidth="1"/>
    <col min="2" max="2" width="71" style="77" customWidth="1"/>
    <col min="3" max="3" width="11.5703125" style="2" customWidth="1"/>
    <col min="4" max="4" width="8" style="78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52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2" ht="12.75" x14ac:dyDescent="0.25">
      <c r="A1" s="268" t="s">
        <v>91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3"/>
    </row>
    <row r="2" spans="1:12" s="1" customFormat="1" ht="12.75" customHeight="1" x14ac:dyDescent="0.25">
      <c r="A2" s="2"/>
      <c r="B2" s="261" t="s">
        <v>169</v>
      </c>
      <c r="C2" s="262"/>
      <c r="D2" s="262"/>
      <c r="E2" s="182"/>
      <c r="F2" s="182"/>
      <c r="G2" s="182"/>
      <c r="H2" s="182"/>
      <c r="I2" s="182"/>
      <c r="J2" s="182"/>
      <c r="K2" s="182"/>
      <c r="L2" s="23"/>
    </row>
    <row r="3" spans="1:12" ht="12.75" x14ac:dyDescent="0.25">
      <c r="A3" s="1"/>
      <c r="B3" s="269"/>
      <c r="C3" s="269"/>
      <c r="D3" s="269"/>
      <c r="E3" s="269"/>
      <c r="F3" s="269"/>
      <c r="G3" s="1"/>
      <c r="H3" s="1"/>
      <c r="I3" s="24"/>
      <c r="L3" s="23"/>
    </row>
    <row r="4" spans="1:12" ht="12.75" x14ac:dyDescent="0.25">
      <c r="A4" s="25" t="s">
        <v>82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3"/>
    </row>
    <row r="5" spans="1:12" ht="12.75" x14ac:dyDescent="0.25">
      <c r="A5" s="26"/>
      <c r="B5" s="27"/>
      <c r="C5" s="26"/>
      <c r="D5" s="28"/>
      <c r="E5" s="270" t="s">
        <v>81</v>
      </c>
      <c r="F5" s="270"/>
      <c r="G5" s="270"/>
      <c r="H5" s="270"/>
      <c r="I5" s="29">
        <f>K162</f>
        <v>0</v>
      </c>
      <c r="J5" s="30" t="s">
        <v>93</v>
      </c>
      <c r="K5" s="26"/>
      <c r="L5" s="23"/>
    </row>
    <row r="6" spans="1:12" ht="12.75" x14ac:dyDescent="0.25">
      <c r="A6" s="31"/>
      <c r="B6" s="32" t="s">
        <v>61</v>
      </c>
      <c r="C6" s="33"/>
      <c r="D6" s="34"/>
      <c r="E6" s="271" t="s">
        <v>62</v>
      </c>
      <c r="F6" s="272"/>
      <c r="G6" s="272"/>
      <c r="H6" s="272"/>
      <c r="I6" s="272"/>
      <c r="J6" s="273"/>
      <c r="K6" s="35" t="s">
        <v>51</v>
      </c>
      <c r="L6" s="23"/>
    </row>
    <row r="7" spans="1:12" ht="30" x14ac:dyDescent="0.25">
      <c r="A7" s="36" t="s">
        <v>0</v>
      </c>
      <c r="B7" s="37" t="s">
        <v>63</v>
      </c>
      <c r="C7" s="37" t="s">
        <v>64</v>
      </c>
      <c r="D7" s="37" t="s">
        <v>65</v>
      </c>
      <c r="E7" s="266" t="s">
        <v>92</v>
      </c>
      <c r="F7" s="267"/>
      <c r="G7" s="266" t="s">
        <v>85</v>
      </c>
      <c r="H7" s="267"/>
      <c r="I7" s="266" t="s">
        <v>86</v>
      </c>
      <c r="J7" s="267"/>
      <c r="K7" s="35"/>
      <c r="L7" s="23"/>
    </row>
    <row r="8" spans="1:12" x14ac:dyDescent="0.25">
      <c r="A8" s="38"/>
      <c r="B8" s="39"/>
      <c r="C8" s="40"/>
      <c r="D8" s="40"/>
      <c r="E8" s="41" t="s">
        <v>66</v>
      </c>
      <c r="F8" s="41" t="s">
        <v>67</v>
      </c>
      <c r="G8" s="41" t="s">
        <v>66</v>
      </c>
      <c r="H8" s="41" t="s">
        <v>67</v>
      </c>
      <c r="I8" s="41" t="s">
        <v>66</v>
      </c>
      <c r="J8" s="41" t="s">
        <v>67</v>
      </c>
      <c r="K8" s="35"/>
      <c r="L8" s="23"/>
    </row>
    <row r="9" spans="1:12" x14ac:dyDescent="0.25">
      <c r="A9" s="42"/>
      <c r="B9" s="43">
        <v>2</v>
      </c>
      <c r="C9" s="42">
        <v>3</v>
      </c>
      <c r="D9" s="42">
        <v>4</v>
      </c>
      <c r="E9" s="41">
        <v>5</v>
      </c>
      <c r="F9" s="41" t="s">
        <v>1</v>
      </c>
      <c r="G9" s="41">
        <v>7</v>
      </c>
      <c r="H9" s="41" t="s">
        <v>2</v>
      </c>
      <c r="I9" s="41">
        <v>9</v>
      </c>
      <c r="J9" s="41" t="s">
        <v>3</v>
      </c>
      <c r="K9" s="41" t="s">
        <v>4</v>
      </c>
      <c r="L9" s="44"/>
    </row>
    <row r="10" spans="1:12" s="159" customFormat="1" ht="12.75" x14ac:dyDescent="0.25">
      <c r="A10" s="147"/>
      <c r="B10" s="148" t="s">
        <v>17</v>
      </c>
      <c r="C10" s="156"/>
      <c r="D10" s="156"/>
      <c r="E10" s="156"/>
      <c r="F10" s="149"/>
      <c r="G10" s="149"/>
      <c r="H10" s="157"/>
      <c r="I10" s="149"/>
      <c r="J10" s="157"/>
      <c r="K10" s="158"/>
      <c r="L10" s="139"/>
    </row>
    <row r="11" spans="1:12" s="1" customFormat="1" ht="12.75" x14ac:dyDescent="0.25">
      <c r="A11" s="46">
        <v>1</v>
      </c>
      <c r="B11" s="239" t="s">
        <v>96</v>
      </c>
      <c r="C11" s="46" t="s">
        <v>15</v>
      </c>
      <c r="D11" s="194">
        <v>495</v>
      </c>
      <c r="E11" s="125">
        <v>0</v>
      </c>
      <c r="F11" s="126">
        <f t="shared" ref="F11:F57" si="0">E11*D11</f>
        <v>0</v>
      </c>
      <c r="G11" s="125">
        <v>0</v>
      </c>
      <c r="H11" s="126">
        <f t="shared" ref="H11:H57" si="1">G11*D11</f>
        <v>0</v>
      </c>
      <c r="I11" s="125">
        <v>0</v>
      </c>
      <c r="J11" s="127">
        <f t="shared" ref="J11:J57" si="2">I11*D11</f>
        <v>0</v>
      </c>
      <c r="K11" s="126">
        <f t="shared" ref="K11:K57" si="3">F11+H11+J11</f>
        <v>0</v>
      </c>
      <c r="L11" s="23"/>
    </row>
    <row r="12" spans="1:12" s="1" customFormat="1" ht="25.5" x14ac:dyDescent="0.25">
      <c r="A12" s="46">
        <v>2</v>
      </c>
      <c r="B12" s="239" t="s">
        <v>107</v>
      </c>
      <c r="C12" s="46" t="s">
        <v>15</v>
      </c>
      <c r="D12" s="194">
        <v>495</v>
      </c>
      <c r="E12" s="125">
        <v>0</v>
      </c>
      <c r="F12" s="126">
        <f t="shared" si="0"/>
        <v>0</v>
      </c>
      <c r="G12" s="125">
        <v>0</v>
      </c>
      <c r="H12" s="126">
        <f t="shared" si="1"/>
        <v>0</v>
      </c>
      <c r="I12" s="125">
        <v>0</v>
      </c>
      <c r="J12" s="127">
        <f t="shared" si="2"/>
        <v>0</v>
      </c>
      <c r="K12" s="126">
        <f t="shared" si="3"/>
        <v>0</v>
      </c>
      <c r="L12" s="23"/>
    </row>
    <row r="13" spans="1:12" s="1" customFormat="1" ht="25.5" x14ac:dyDescent="0.25">
      <c r="A13" s="46">
        <v>3</v>
      </c>
      <c r="B13" s="239" t="s">
        <v>170</v>
      </c>
      <c r="C13" s="46" t="s">
        <v>15</v>
      </c>
      <c r="D13" s="194">
        <v>118</v>
      </c>
      <c r="E13" s="125">
        <v>0</v>
      </c>
      <c r="F13" s="126">
        <f t="shared" ref="F13:F18" si="4">E13*D13</f>
        <v>0</v>
      </c>
      <c r="G13" s="125">
        <v>0</v>
      </c>
      <c r="H13" s="126">
        <f t="shared" ref="H13:H18" si="5">G13*D13</f>
        <v>0</v>
      </c>
      <c r="I13" s="125">
        <v>0</v>
      </c>
      <c r="J13" s="127">
        <f t="shared" ref="J13:J18" si="6">I13*D13</f>
        <v>0</v>
      </c>
      <c r="K13" s="126">
        <f t="shared" ref="K13:K18" si="7">F13+H13+J13</f>
        <v>0</v>
      </c>
      <c r="L13" s="23"/>
    </row>
    <row r="14" spans="1:12" s="1" customFormat="1" ht="25.5" x14ac:dyDescent="0.25">
      <c r="A14" s="46">
        <v>4</v>
      </c>
      <c r="B14" s="239" t="s">
        <v>171</v>
      </c>
      <c r="C14" s="46" t="s">
        <v>15</v>
      </c>
      <c r="D14" s="194">
        <v>145</v>
      </c>
      <c r="E14" s="125">
        <v>0</v>
      </c>
      <c r="F14" s="126">
        <f t="shared" si="4"/>
        <v>0</v>
      </c>
      <c r="G14" s="125">
        <v>0</v>
      </c>
      <c r="H14" s="126">
        <f t="shared" si="5"/>
        <v>0</v>
      </c>
      <c r="I14" s="125">
        <v>0</v>
      </c>
      <c r="J14" s="127">
        <f t="shared" si="6"/>
        <v>0</v>
      </c>
      <c r="K14" s="126">
        <f t="shared" si="7"/>
        <v>0</v>
      </c>
      <c r="L14" s="23"/>
    </row>
    <row r="15" spans="1:12" s="1" customFormat="1" ht="12.75" x14ac:dyDescent="0.25">
      <c r="A15" s="46">
        <v>5</v>
      </c>
      <c r="B15" s="239" t="s">
        <v>185</v>
      </c>
      <c r="C15" s="46" t="s">
        <v>15</v>
      </c>
      <c r="D15" s="194">
        <v>45</v>
      </c>
      <c r="E15" s="125">
        <v>0</v>
      </c>
      <c r="F15" s="126">
        <f t="shared" si="4"/>
        <v>0</v>
      </c>
      <c r="G15" s="125">
        <v>0</v>
      </c>
      <c r="H15" s="126">
        <f t="shared" si="5"/>
        <v>0</v>
      </c>
      <c r="I15" s="125">
        <v>0</v>
      </c>
      <c r="J15" s="127">
        <f t="shared" si="6"/>
        <v>0</v>
      </c>
      <c r="K15" s="126">
        <f t="shared" si="7"/>
        <v>0</v>
      </c>
      <c r="L15" s="23"/>
    </row>
    <row r="16" spans="1:12" s="128" customFormat="1" x14ac:dyDescent="0.25">
      <c r="A16" s="46">
        <v>6</v>
      </c>
      <c r="B16" s="240" t="s">
        <v>313</v>
      </c>
      <c r="C16" s="135" t="s">
        <v>15</v>
      </c>
      <c r="D16" s="194">
        <v>103</v>
      </c>
      <c r="E16" s="136">
        <v>0</v>
      </c>
      <c r="F16" s="137">
        <f t="shared" si="4"/>
        <v>0</v>
      </c>
      <c r="G16" s="136">
        <v>0</v>
      </c>
      <c r="H16" s="137">
        <f t="shared" si="5"/>
        <v>0</v>
      </c>
      <c r="I16" s="136">
        <v>0</v>
      </c>
      <c r="J16" s="138">
        <f t="shared" si="6"/>
        <v>0</v>
      </c>
      <c r="K16" s="137">
        <f t="shared" si="7"/>
        <v>0</v>
      </c>
      <c r="L16" s="144"/>
    </row>
    <row r="17" spans="1:12" s="1" customFormat="1" ht="12.75" x14ac:dyDescent="0.25">
      <c r="A17" s="46">
        <v>7</v>
      </c>
      <c r="B17" s="239" t="s">
        <v>172</v>
      </c>
      <c r="C17" s="46" t="s">
        <v>15</v>
      </c>
      <c r="D17" s="194">
        <v>73</v>
      </c>
      <c r="E17" s="125">
        <v>0</v>
      </c>
      <c r="F17" s="126">
        <f t="shared" ref="F17" si="8">E17*D17</f>
        <v>0</v>
      </c>
      <c r="G17" s="125">
        <v>0</v>
      </c>
      <c r="H17" s="126">
        <f t="shared" ref="H17" si="9">G17*D17</f>
        <v>0</v>
      </c>
      <c r="I17" s="125">
        <v>0</v>
      </c>
      <c r="J17" s="127">
        <f t="shared" ref="J17" si="10">I17*D17</f>
        <v>0</v>
      </c>
      <c r="K17" s="126">
        <f t="shared" ref="K17" si="11">F17+H17+J17</f>
        <v>0</v>
      </c>
      <c r="L17" s="23"/>
    </row>
    <row r="18" spans="1:12" s="1" customFormat="1" ht="12.75" x14ac:dyDescent="0.25">
      <c r="A18" s="46">
        <v>8</v>
      </c>
      <c r="B18" s="239" t="s">
        <v>173</v>
      </c>
      <c r="C18" s="46" t="s">
        <v>97</v>
      </c>
      <c r="D18" s="194">
        <v>38.5</v>
      </c>
      <c r="E18" s="125">
        <v>0</v>
      </c>
      <c r="F18" s="126">
        <f t="shared" si="4"/>
        <v>0</v>
      </c>
      <c r="G18" s="125">
        <v>0</v>
      </c>
      <c r="H18" s="126">
        <f t="shared" si="5"/>
        <v>0</v>
      </c>
      <c r="I18" s="125">
        <v>0</v>
      </c>
      <c r="J18" s="127">
        <f t="shared" si="6"/>
        <v>0</v>
      </c>
      <c r="K18" s="126">
        <f t="shared" si="7"/>
        <v>0</v>
      </c>
      <c r="L18" s="23"/>
    </row>
    <row r="19" spans="1:12" s="1" customFormat="1" ht="12.75" x14ac:dyDescent="0.25">
      <c r="A19" s="46">
        <v>9</v>
      </c>
      <c r="B19" s="239" t="s">
        <v>102</v>
      </c>
      <c r="C19" s="46" t="s">
        <v>15</v>
      </c>
      <c r="D19" s="194">
        <v>151</v>
      </c>
      <c r="E19" s="125">
        <v>0</v>
      </c>
      <c r="F19" s="126">
        <f t="shared" si="0"/>
        <v>0</v>
      </c>
      <c r="G19" s="125">
        <v>0</v>
      </c>
      <c r="H19" s="126">
        <f t="shared" si="1"/>
        <v>0</v>
      </c>
      <c r="I19" s="125">
        <v>0</v>
      </c>
      <c r="J19" s="127">
        <f t="shared" si="2"/>
        <v>0</v>
      </c>
      <c r="K19" s="126">
        <f t="shared" si="3"/>
        <v>0</v>
      </c>
      <c r="L19" s="23"/>
    </row>
    <row r="20" spans="1:12" s="1" customFormat="1" ht="12.75" x14ac:dyDescent="0.25">
      <c r="A20" s="46">
        <v>10</v>
      </c>
      <c r="B20" s="239" t="s">
        <v>108</v>
      </c>
      <c r="C20" s="46" t="s">
        <v>15</v>
      </c>
      <c r="D20" s="194">
        <v>1182</v>
      </c>
      <c r="E20" s="125">
        <v>0</v>
      </c>
      <c r="F20" s="126">
        <f t="shared" si="0"/>
        <v>0</v>
      </c>
      <c r="G20" s="125">
        <v>0</v>
      </c>
      <c r="H20" s="126">
        <f t="shared" si="1"/>
        <v>0</v>
      </c>
      <c r="I20" s="125">
        <v>0</v>
      </c>
      <c r="J20" s="127">
        <f t="shared" si="2"/>
        <v>0</v>
      </c>
      <c r="K20" s="126">
        <f t="shared" si="3"/>
        <v>0</v>
      </c>
      <c r="L20" s="23"/>
    </row>
    <row r="21" spans="1:12" s="128" customFormat="1" ht="12.75" x14ac:dyDescent="0.25">
      <c r="A21" s="46">
        <v>11</v>
      </c>
      <c r="B21" s="240" t="s">
        <v>174</v>
      </c>
      <c r="C21" s="135" t="s">
        <v>15</v>
      </c>
      <c r="D21" s="200">
        <v>352</v>
      </c>
      <c r="E21" s="136">
        <v>0</v>
      </c>
      <c r="F21" s="137">
        <f>E21*D21</f>
        <v>0</v>
      </c>
      <c r="G21" s="136">
        <v>0</v>
      </c>
      <c r="H21" s="137">
        <f>G21*D21</f>
        <v>0</v>
      </c>
      <c r="I21" s="136">
        <v>0</v>
      </c>
      <c r="J21" s="138">
        <f>I21*D21</f>
        <v>0</v>
      </c>
      <c r="K21" s="137">
        <f>F21+H21+J21</f>
        <v>0</v>
      </c>
      <c r="L21" s="139"/>
    </row>
    <row r="22" spans="1:12" s="1" customFormat="1" ht="25.5" x14ac:dyDescent="0.25">
      <c r="A22" s="46">
        <v>12</v>
      </c>
      <c r="B22" s="239" t="s">
        <v>311</v>
      </c>
      <c r="C22" s="46" t="s">
        <v>15</v>
      </c>
      <c r="D22" s="194">
        <v>134</v>
      </c>
      <c r="E22" s="125">
        <v>0</v>
      </c>
      <c r="F22" s="126">
        <f t="shared" ref="F22" si="12">E22*D22</f>
        <v>0</v>
      </c>
      <c r="G22" s="125">
        <v>0</v>
      </c>
      <c r="H22" s="126">
        <f t="shared" ref="H22" si="13">G22*D22</f>
        <v>0</v>
      </c>
      <c r="I22" s="125">
        <v>0</v>
      </c>
      <c r="J22" s="127">
        <f t="shared" ref="J22" si="14">I22*D22</f>
        <v>0</v>
      </c>
      <c r="K22" s="126">
        <f t="shared" ref="K22" si="15">F22+H22+J22</f>
        <v>0</v>
      </c>
      <c r="L22" s="23"/>
    </row>
    <row r="23" spans="1:12" s="1" customFormat="1" ht="25.5" x14ac:dyDescent="0.25">
      <c r="A23" s="46">
        <v>13</v>
      </c>
      <c r="B23" s="239" t="s">
        <v>314</v>
      </c>
      <c r="C23" s="46" t="s">
        <v>6</v>
      </c>
      <c r="D23" s="194">
        <v>1</v>
      </c>
      <c r="E23" s="125">
        <v>0</v>
      </c>
      <c r="F23" s="126">
        <f t="shared" si="0"/>
        <v>0</v>
      </c>
      <c r="G23" s="125">
        <v>0</v>
      </c>
      <c r="H23" s="126">
        <f t="shared" si="1"/>
        <v>0</v>
      </c>
      <c r="I23" s="125">
        <v>0</v>
      </c>
      <c r="J23" s="127">
        <f t="shared" si="2"/>
        <v>0</v>
      </c>
      <c r="K23" s="126">
        <f t="shared" si="3"/>
        <v>0</v>
      </c>
      <c r="L23" s="23"/>
    </row>
    <row r="24" spans="1:12" s="1" customFormat="1" ht="25.5" x14ac:dyDescent="0.25">
      <c r="A24" s="46">
        <v>14</v>
      </c>
      <c r="B24" s="239" t="s">
        <v>317</v>
      </c>
      <c r="C24" s="46" t="s">
        <v>15</v>
      </c>
      <c r="D24" s="194">
        <v>81</v>
      </c>
      <c r="E24" s="125">
        <v>0</v>
      </c>
      <c r="F24" s="126">
        <f t="shared" si="0"/>
        <v>0</v>
      </c>
      <c r="G24" s="125">
        <v>0</v>
      </c>
      <c r="H24" s="126">
        <f t="shared" si="1"/>
        <v>0</v>
      </c>
      <c r="I24" s="125">
        <v>0</v>
      </c>
      <c r="J24" s="127">
        <f t="shared" si="2"/>
        <v>0</v>
      </c>
      <c r="K24" s="126">
        <f t="shared" si="3"/>
        <v>0</v>
      </c>
      <c r="L24" s="23"/>
    </row>
    <row r="25" spans="1:12" s="1" customFormat="1" ht="12.75" x14ac:dyDescent="0.25">
      <c r="A25" s="46">
        <v>15</v>
      </c>
      <c r="B25" s="239" t="s">
        <v>175</v>
      </c>
      <c r="C25" s="46" t="s">
        <v>15</v>
      </c>
      <c r="D25" s="194">
        <v>70</v>
      </c>
      <c r="E25" s="125">
        <v>0</v>
      </c>
      <c r="F25" s="126">
        <f t="shared" ref="F25" si="16">E25*D25</f>
        <v>0</v>
      </c>
      <c r="G25" s="125">
        <v>0</v>
      </c>
      <c r="H25" s="126">
        <f t="shared" ref="H25" si="17">G25*D25</f>
        <v>0</v>
      </c>
      <c r="I25" s="125">
        <v>0</v>
      </c>
      <c r="J25" s="127">
        <f t="shared" ref="J25" si="18">I25*D25</f>
        <v>0</v>
      </c>
      <c r="K25" s="126">
        <f t="shared" ref="K25" si="19">F25+H25+J25</f>
        <v>0</v>
      </c>
      <c r="L25" s="23"/>
    </row>
    <row r="26" spans="1:12" s="1" customFormat="1" ht="38.25" x14ac:dyDescent="0.25">
      <c r="A26" s="46">
        <v>16</v>
      </c>
      <c r="B26" s="239" t="s">
        <v>315</v>
      </c>
      <c r="C26" s="46" t="s">
        <v>15</v>
      </c>
      <c r="D26" s="194">
        <v>15</v>
      </c>
      <c r="E26" s="125">
        <v>0</v>
      </c>
      <c r="F26" s="126">
        <f t="shared" ref="F26:F27" si="20">E26*D26</f>
        <v>0</v>
      </c>
      <c r="G26" s="125">
        <v>0</v>
      </c>
      <c r="H26" s="126">
        <f t="shared" ref="H26:H27" si="21">G26*D26</f>
        <v>0</v>
      </c>
      <c r="I26" s="125">
        <v>0</v>
      </c>
      <c r="J26" s="127">
        <f t="shared" ref="J26:J27" si="22">I26*D26</f>
        <v>0</v>
      </c>
      <c r="K26" s="126">
        <f t="shared" ref="K26:K27" si="23">F26+H26+J26</f>
        <v>0</v>
      </c>
      <c r="L26" s="23"/>
    </row>
    <row r="27" spans="1:12" s="1" customFormat="1" ht="12.75" x14ac:dyDescent="0.25">
      <c r="A27" s="46">
        <v>17</v>
      </c>
      <c r="B27" s="239" t="s">
        <v>176</v>
      </c>
      <c r="C27" s="46" t="s">
        <v>15</v>
      </c>
      <c r="D27" s="194">
        <v>152</v>
      </c>
      <c r="E27" s="125">
        <v>0</v>
      </c>
      <c r="F27" s="126">
        <f t="shared" si="20"/>
        <v>0</v>
      </c>
      <c r="G27" s="125">
        <v>0</v>
      </c>
      <c r="H27" s="126">
        <f t="shared" si="21"/>
        <v>0</v>
      </c>
      <c r="I27" s="125">
        <v>0</v>
      </c>
      <c r="J27" s="127">
        <f t="shared" si="22"/>
        <v>0</v>
      </c>
      <c r="K27" s="126">
        <f t="shared" si="23"/>
        <v>0</v>
      </c>
      <c r="L27" s="23"/>
    </row>
    <row r="28" spans="1:12" s="1" customFormat="1" ht="12.75" x14ac:dyDescent="0.25">
      <c r="A28" s="46">
        <v>18</v>
      </c>
      <c r="B28" s="239" t="s">
        <v>330</v>
      </c>
      <c r="C28" s="46" t="s">
        <v>6</v>
      </c>
      <c r="D28" s="194">
        <v>1</v>
      </c>
      <c r="E28" s="125">
        <v>0</v>
      </c>
      <c r="F28" s="126">
        <f t="shared" si="0"/>
        <v>0</v>
      </c>
      <c r="G28" s="125">
        <v>0</v>
      </c>
      <c r="H28" s="126">
        <f t="shared" si="1"/>
        <v>0</v>
      </c>
      <c r="I28" s="125">
        <v>0</v>
      </c>
      <c r="J28" s="127">
        <f t="shared" si="2"/>
        <v>0</v>
      </c>
      <c r="K28" s="126">
        <f t="shared" si="3"/>
        <v>0</v>
      </c>
      <c r="L28" s="23"/>
    </row>
    <row r="29" spans="1:12" s="1" customFormat="1" ht="12.75" x14ac:dyDescent="0.25">
      <c r="A29" s="46">
        <v>19</v>
      </c>
      <c r="B29" s="239" t="s">
        <v>177</v>
      </c>
      <c r="C29" s="46" t="s">
        <v>15</v>
      </c>
      <c r="D29" s="194">
        <v>37</v>
      </c>
      <c r="E29" s="125">
        <v>0</v>
      </c>
      <c r="F29" s="126">
        <f t="shared" si="0"/>
        <v>0</v>
      </c>
      <c r="G29" s="125">
        <v>0</v>
      </c>
      <c r="H29" s="126">
        <f t="shared" si="1"/>
        <v>0</v>
      </c>
      <c r="I29" s="125">
        <v>0</v>
      </c>
      <c r="J29" s="127">
        <f t="shared" si="2"/>
        <v>0</v>
      </c>
      <c r="K29" s="126">
        <f t="shared" si="3"/>
        <v>0</v>
      </c>
      <c r="L29" s="23"/>
    </row>
    <row r="30" spans="1:12" s="1" customFormat="1" ht="12.75" x14ac:dyDescent="0.25">
      <c r="A30" s="46">
        <v>20</v>
      </c>
      <c r="B30" s="239" t="s">
        <v>178</v>
      </c>
      <c r="C30" s="46" t="s">
        <v>15</v>
      </c>
      <c r="D30" s="194">
        <v>133</v>
      </c>
      <c r="E30" s="125">
        <v>0</v>
      </c>
      <c r="F30" s="126">
        <f>E30*D30</f>
        <v>0</v>
      </c>
      <c r="G30" s="125">
        <v>0</v>
      </c>
      <c r="H30" s="126">
        <f>G30*D30</f>
        <v>0</v>
      </c>
      <c r="I30" s="125">
        <v>0</v>
      </c>
      <c r="J30" s="127">
        <f>I30*D30</f>
        <v>0</v>
      </c>
      <c r="K30" s="126">
        <f>F30+H30+J30</f>
        <v>0</v>
      </c>
      <c r="L30" s="23"/>
    </row>
    <row r="31" spans="1:12" s="1" customFormat="1" ht="12.75" x14ac:dyDescent="0.25">
      <c r="A31" s="46">
        <v>21</v>
      </c>
      <c r="B31" s="239" t="s">
        <v>179</v>
      </c>
      <c r="C31" s="46" t="s">
        <v>15</v>
      </c>
      <c r="D31" s="194">
        <v>14</v>
      </c>
      <c r="E31" s="125">
        <v>0</v>
      </c>
      <c r="F31" s="126">
        <f>E31*D31</f>
        <v>0</v>
      </c>
      <c r="G31" s="125">
        <v>0</v>
      </c>
      <c r="H31" s="126">
        <f>G31*D31</f>
        <v>0</v>
      </c>
      <c r="I31" s="125">
        <v>0</v>
      </c>
      <c r="J31" s="127">
        <f>I31*D31</f>
        <v>0</v>
      </c>
      <c r="K31" s="126">
        <f>F31+H31+J31</f>
        <v>0</v>
      </c>
      <c r="L31" s="23"/>
    </row>
    <row r="32" spans="1:12" s="1" customFormat="1" ht="12.75" x14ac:dyDescent="0.25">
      <c r="A32" s="46">
        <v>22</v>
      </c>
      <c r="B32" s="239" t="s">
        <v>109</v>
      </c>
      <c r="C32" s="46" t="s">
        <v>6</v>
      </c>
      <c r="D32" s="194">
        <v>26</v>
      </c>
      <c r="E32" s="125">
        <v>0</v>
      </c>
      <c r="F32" s="126">
        <f t="shared" ref="F32" si="24">E32*D32</f>
        <v>0</v>
      </c>
      <c r="G32" s="125">
        <v>0</v>
      </c>
      <c r="H32" s="126">
        <f t="shared" ref="H32" si="25">G32*D32</f>
        <v>0</v>
      </c>
      <c r="I32" s="125">
        <v>0</v>
      </c>
      <c r="J32" s="127">
        <f t="shared" ref="J32" si="26">I32*D32</f>
        <v>0</v>
      </c>
      <c r="K32" s="126">
        <f t="shared" ref="K32" si="27">F32+H32+J32</f>
        <v>0</v>
      </c>
      <c r="L32" s="23"/>
    </row>
    <row r="33" spans="1:13" s="1" customFormat="1" ht="12.75" x14ac:dyDescent="0.25">
      <c r="A33" s="46">
        <v>23</v>
      </c>
      <c r="B33" s="239" t="s">
        <v>180</v>
      </c>
      <c r="C33" s="46" t="s">
        <v>6</v>
      </c>
      <c r="D33" s="194">
        <v>1</v>
      </c>
      <c r="E33" s="125">
        <v>0</v>
      </c>
      <c r="F33" s="126">
        <f t="shared" si="0"/>
        <v>0</v>
      </c>
      <c r="G33" s="125">
        <v>0</v>
      </c>
      <c r="H33" s="126">
        <f t="shared" si="1"/>
        <v>0</v>
      </c>
      <c r="I33" s="125">
        <v>0</v>
      </c>
      <c r="J33" s="127">
        <f t="shared" si="2"/>
        <v>0</v>
      </c>
      <c r="K33" s="126">
        <f t="shared" si="3"/>
        <v>0</v>
      </c>
      <c r="L33" s="23"/>
    </row>
    <row r="34" spans="1:13" s="1" customFormat="1" ht="12.75" x14ac:dyDescent="0.25">
      <c r="A34" s="46">
        <v>24</v>
      </c>
      <c r="B34" s="239" t="s">
        <v>110</v>
      </c>
      <c r="C34" s="46" t="s">
        <v>6</v>
      </c>
      <c r="D34" s="194">
        <v>1</v>
      </c>
      <c r="E34" s="125">
        <v>0</v>
      </c>
      <c r="F34" s="126">
        <f t="shared" si="0"/>
        <v>0</v>
      </c>
      <c r="G34" s="125">
        <v>0</v>
      </c>
      <c r="H34" s="126">
        <f t="shared" si="1"/>
        <v>0</v>
      </c>
      <c r="I34" s="125">
        <v>0</v>
      </c>
      <c r="J34" s="127">
        <f t="shared" si="2"/>
        <v>0</v>
      </c>
      <c r="K34" s="126">
        <f t="shared" si="3"/>
        <v>0</v>
      </c>
      <c r="L34" s="23"/>
    </row>
    <row r="35" spans="1:13" s="1" customFormat="1" ht="12.75" x14ac:dyDescent="0.25">
      <c r="A35" s="46">
        <v>25</v>
      </c>
      <c r="B35" s="239" t="s">
        <v>181</v>
      </c>
      <c r="C35" s="46" t="s">
        <v>6</v>
      </c>
      <c r="D35" s="194">
        <v>2</v>
      </c>
      <c r="E35" s="125">
        <v>0</v>
      </c>
      <c r="F35" s="126">
        <f t="shared" si="0"/>
        <v>0</v>
      </c>
      <c r="G35" s="125">
        <v>0</v>
      </c>
      <c r="H35" s="126">
        <f t="shared" si="1"/>
        <v>0</v>
      </c>
      <c r="I35" s="125">
        <v>0</v>
      </c>
      <c r="J35" s="127">
        <f t="shared" si="2"/>
        <v>0</v>
      </c>
      <c r="K35" s="126">
        <f t="shared" si="3"/>
        <v>0</v>
      </c>
      <c r="L35" s="23"/>
    </row>
    <row r="36" spans="1:13" s="128" customFormat="1" ht="12.75" x14ac:dyDescent="0.25">
      <c r="A36" s="46">
        <v>26</v>
      </c>
      <c r="B36" s="240" t="s">
        <v>113</v>
      </c>
      <c r="C36" s="135" t="s">
        <v>6</v>
      </c>
      <c r="D36" s="194">
        <v>2</v>
      </c>
      <c r="E36" s="136">
        <v>0</v>
      </c>
      <c r="F36" s="137">
        <f>E36*D36</f>
        <v>0</v>
      </c>
      <c r="G36" s="136">
        <v>0</v>
      </c>
      <c r="H36" s="137">
        <f>G36*D36</f>
        <v>0</v>
      </c>
      <c r="I36" s="136">
        <v>0</v>
      </c>
      <c r="J36" s="138">
        <f>I36*D36</f>
        <v>0</v>
      </c>
      <c r="K36" s="137">
        <f>F36+H36+J36</f>
        <v>0</v>
      </c>
      <c r="L36" s="139"/>
    </row>
    <row r="37" spans="1:13" s="128" customFormat="1" ht="12.75" x14ac:dyDescent="0.25">
      <c r="A37" s="46">
        <v>27</v>
      </c>
      <c r="B37" s="240" t="s">
        <v>114</v>
      </c>
      <c r="C37" s="135" t="s">
        <v>6</v>
      </c>
      <c r="D37" s="194">
        <v>2</v>
      </c>
      <c r="E37" s="136">
        <v>0</v>
      </c>
      <c r="F37" s="137">
        <f>E37*D37</f>
        <v>0</v>
      </c>
      <c r="G37" s="136">
        <v>0</v>
      </c>
      <c r="H37" s="137">
        <f>G37*D37</f>
        <v>0</v>
      </c>
      <c r="I37" s="136">
        <v>0</v>
      </c>
      <c r="J37" s="138">
        <f>I37*D37</f>
        <v>0</v>
      </c>
      <c r="K37" s="137">
        <f>F37+H37+J37</f>
        <v>0</v>
      </c>
      <c r="L37" s="139"/>
    </row>
    <row r="38" spans="1:13" s="1" customFormat="1" ht="12.75" x14ac:dyDescent="0.25">
      <c r="A38" s="46">
        <v>28</v>
      </c>
      <c r="B38" s="239" t="s">
        <v>182</v>
      </c>
      <c r="C38" s="46" t="s">
        <v>6</v>
      </c>
      <c r="D38" s="194">
        <v>7</v>
      </c>
      <c r="E38" s="125">
        <v>0</v>
      </c>
      <c r="F38" s="126">
        <f t="shared" ref="F38:F39" si="28">E38*D38</f>
        <v>0</v>
      </c>
      <c r="G38" s="125">
        <v>0</v>
      </c>
      <c r="H38" s="126">
        <f t="shared" ref="H38:H39" si="29">G38*D38</f>
        <v>0</v>
      </c>
      <c r="I38" s="125">
        <v>0</v>
      </c>
      <c r="J38" s="127">
        <f t="shared" ref="J38:J39" si="30">I38*D38</f>
        <v>0</v>
      </c>
      <c r="K38" s="126">
        <f t="shared" ref="K38:K39" si="31">F38+H38+J38</f>
        <v>0</v>
      </c>
      <c r="L38" s="23"/>
    </row>
    <row r="39" spans="1:13" s="1" customFormat="1" ht="12.75" x14ac:dyDescent="0.25">
      <c r="A39" s="46">
        <v>29</v>
      </c>
      <c r="B39" s="239" t="s">
        <v>183</v>
      </c>
      <c r="C39" s="46" t="s">
        <v>6</v>
      </c>
      <c r="D39" s="194">
        <v>4</v>
      </c>
      <c r="E39" s="125">
        <v>0</v>
      </c>
      <c r="F39" s="126">
        <f t="shared" si="28"/>
        <v>0</v>
      </c>
      <c r="G39" s="125">
        <v>0</v>
      </c>
      <c r="H39" s="126">
        <f t="shared" si="29"/>
        <v>0</v>
      </c>
      <c r="I39" s="125">
        <v>0</v>
      </c>
      <c r="J39" s="127">
        <f t="shared" si="30"/>
        <v>0</v>
      </c>
      <c r="K39" s="126">
        <f t="shared" si="31"/>
        <v>0</v>
      </c>
      <c r="L39" s="23"/>
    </row>
    <row r="40" spans="1:13" s="1" customFormat="1" ht="12.75" x14ac:dyDescent="0.25">
      <c r="A40" s="46">
        <v>30</v>
      </c>
      <c r="B40" s="241" t="s">
        <v>125</v>
      </c>
      <c r="C40" s="140" t="s">
        <v>15</v>
      </c>
      <c r="D40" s="199">
        <v>33</v>
      </c>
      <c r="E40" s="141">
        <v>0</v>
      </c>
      <c r="F40" s="142">
        <f t="shared" ref="F40" si="32">E40*D40</f>
        <v>0</v>
      </c>
      <c r="G40" s="141">
        <v>0</v>
      </c>
      <c r="H40" s="142">
        <f t="shared" ref="H40" si="33">G40*D40</f>
        <v>0</v>
      </c>
      <c r="I40" s="141">
        <v>0</v>
      </c>
      <c r="J40" s="143">
        <f t="shared" ref="J40" si="34">I40*D40</f>
        <v>0</v>
      </c>
      <c r="K40" s="142">
        <f t="shared" ref="K40" si="35">F40+H40+J40</f>
        <v>0</v>
      </c>
      <c r="L40" s="139"/>
    </row>
    <row r="41" spans="1:13" s="128" customFormat="1" ht="12.75" x14ac:dyDescent="0.25">
      <c r="A41" s="46">
        <v>31</v>
      </c>
      <c r="B41" s="240" t="s">
        <v>184</v>
      </c>
      <c r="C41" s="135" t="s">
        <v>15</v>
      </c>
      <c r="D41" s="200">
        <v>1125</v>
      </c>
      <c r="E41" s="136">
        <v>0</v>
      </c>
      <c r="F41" s="137">
        <f>E41*D41</f>
        <v>0</v>
      </c>
      <c r="G41" s="136">
        <v>0</v>
      </c>
      <c r="H41" s="137">
        <f>G41*D41</f>
        <v>0</v>
      </c>
      <c r="I41" s="136">
        <v>0</v>
      </c>
      <c r="J41" s="138">
        <f>I41*D41</f>
        <v>0</v>
      </c>
      <c r="K41" s="137">
        <f>F41+H41+J41</f>
        <v>0</v>
      </c>
      <c r="L41" s="139"/>
    </row>
    <row r="42" spans="1:13" s="128" customFormat="1" ht="12.75" x14ac:dyDescent="0.25">
      <c r="A42" s="46">
        <v>32</v>
      </c>
      <c r="B42" s="240" t="s">
        <v>307</v>
      </c>
      <c r="C42" s="135" t="s">
        <v>15</v>
      </c>
      <c r="D42" s="200">
        <v>55</v>
      </c>
      <c r="E42" s="136">
        <v>0</v>
      </c>
      <c r="F42" s="137">
        <f>E42*D42</f>
        <v>0</v>
      </c>
      <c r="G42" s="136">
        <v>0</v>
      </c>
      <c r="H42" s="137">
        <f>G42*D42</f>
        <v>0</v>
      </c>
      <c r="I42" s="136">
        <v>0</v>
      </c>
      <c r="J42" s="138">
        <f>I42*D42</f>
        <v>0</v>
      </c>
      <c r="K42" s="137">
        <f>F42+H42+J42</f>
        <v>0</v>
      </c>
      <c r="L42" s="139"/>
    </row>
    <row r="43" spans="1:13" s="128" customFormat="1" ht="25.5" x14ac:dyDescent="0.25">
      <c r="A43" s="46">
        <v>33</v>
      </c>
      <c r="B43" s="240" t="s">
        <v>329</v>
      </c>
      <c r="C43" s="135" t="s">
        <v>15</v>
      </c>
      <c r="D43" s="200">
        <v>8.5</v>
      </c>
      <c r="E43" s="136">
        <v>0</v>
      </c>
      <c r="F43" s="137">
        <f>E43*D43</f>
        <v>0</v>
      </c>
      <c r="G43" s="136">
        <v>0</v>
      </c>
      <c r="H43" s="137">
        <f>G43*D43</f>
        <v>0</v>
      </c>
      <c r="I43" s="136">
        <v>0</v>
      </c>
      <c r="J43" s="138">
        <f>I43*D43</f>
        <v>0</v>
      </c>
      <c r="K43" s="137">
        <f>F43+H43+J43</f>
        <v>0</v>
      </c>
      <c r="L43" s="139"/>
    </row>
    <row r="44" spans="1:13" s="128" customFormat="1" ht="25.5" x14ac:dyDescent="0.25">
      <c r="A44" s="46">
        <v>34</v>
      </c>
      <c r="B44" s="240" t="s">
        <v>186</v>
      </c>
      <c r="C44" s="135" t="s">
        <v>15</v>
      </c>
      <c r="D44" s="194">
        <v>425</v>
      </c>
      <c r="E44" s="136">
        <v>0</v>
      </c>
      <c r="F44" s="137">
        <f t="shared" ref="F44" si="36">E44*D44</f>
        <v>0</v>
      </c>
      <c r="G44" s="136">
        <v>0</v>
      </c>
      <c r="H44" s="137">
        <f t="shared" ref="H44" si="37">G44*D44</f>
        <v>0</v>
      </c>
      <c r="I44" s="136">
        <v>0</v>
      </c>
      <c r="J44" s="138">
        <f t="shared" ref="J44" si="38">I44*D44</f>
        <v>0</v>
      </c>
      <c r="K44" s="137">
        <f t="shared" ref="K44" si="39">F44+H44+J44</f>
        <v>0</v>
      </c>
      <c r="L44" s="139"/>
    </row>
    <row r="45" spans="1:13" customFormat="1" ht="25.5" x14ac:dyDescent="0.25">
      <c r="A45" s="46">
        <v>35</v>
      </c>
      <c r="B45" s="242" t="s">
        <v>321</v>
      </c>
      <c r="C45" s="231" t="s">
        <v>15</v>
      </c>
      <c r="D45" s="232">
        <v>65</v>
      </c>
      <c r="E45" s="233">
        <v>0</v>
      </c>
      <c r="F45" s="234">
        <f>D45*E45</f>
        <v>0</v>
      </c>
      <c r="G45" s="233">
        <v>0</v>
      </c>
      <c r="H45" s="234">
        <f>D45*G45</f>
        <v>0</v>
      </c>
      <c r="I45" s="233">
        <v>0</v>
      </c>
      <c r="J45" s="235">
        <f>D45*I45</f>
        <v>0</v>
      </c>
      <c r="K45" s="234">
        <f>F45+H45+J45</f>
        <v>0</v>
      </c>
      <c r="L45" s="236"/>
      <c r="M45" s="237"/>
    </row>
    <row r="46" spans="1:13" customFormat="1" ht="25.5" x14ac:dyDescent="0.25">
      <c r="A46" s="46">
        <v>36</v>
      </c>
      <c r="B46" s="242" t="s">
        <v>319</v>
      </c>
      <c r="C46" s="231" t="s">
        <v>15</v>
      </c>
      <c r="D46" s="232">
        <v>65</v>
      </c>
      <c r="E46" s="233">
        <v>0</v>
      </c>
      <c r="F46" s="234">
        <f>D46*E46</f>
        <v>0</v>
      </c>
      <c r="G46" s="233">
        <v>0</v>
      </c>
      <c r="H46" s="234">
        <f>D46*G46</f>
        <v>0</v>
      </c>
      <c r="I46" s="233">
        <v>0</v>
      </c>
      <c r="J46" s="235">
        <f>D46*I46</f>
        <v>0</v>
      </c>
      <c r="K46" s="234">
        <f>F46+H46+J46</f>
        <v>0</v>
      </c>
      <c r="L46" s="236"/>
      <c r="M46" s="237"/>
    </row>
    <row r="47" spans="1:13" s="128" customFormat="1" ht="12.75" x14ac:dyDescent="0.25">
      <c r="A47" s="46">
        <v>37</v>
      </c>
      <c r="B47" s="240" t="s">
        <v>111</v>
      </c>
      <c r="C47" s="135" t="s">
        <v>15</v>
      </c>
      <c r="D47" s="200">
        <v>5</v>
      </c>
      <c r="E47" s="136">
        <v>0</v>
      </c>
      <c r="F47" s="137">
        <f t="shared" ref="F47:F48" si="40">E47*D47</f>
        <v>0</v>
      </c>
      <c r="G47" s="136">
        <v>0</v>
      </c>
      <c r="H47" s="137">
        <f t="shared" ref="H47:H48" si="41">G47*D47</f>
        <v>0</v>
      </c>
      <c r="I47" s="136">
        <v>0</v>
      </c>
      <c r="J47" s="138">
        <f t="shared" ref="J47:J48" si="42">I47*D47</f>
        <v>0</v>
      </c>
      <c r="K47" s="137">
        <f t="shared" ref="K47:K48" si="43">F47+H47+J47</f>
        <v>0</v>
      </c>
      <c r="L47" s="139"/>
    </row>
    <row r="48" spans="1:13" s="128" customFormat="1" ht="12.75" x14ac:dyDescent="0.25">
      <c r="A48" s="46">
        <v>38</v>
      </c>
      <c r="B48" s="240" t="s">
        <v>187</v>
      </c>
      <c r="C48" s="135" t="s">
        <v>15</v>
      </c>
      <c r="D48" s="200">
        <v>494</v>
      </c>
      <c r="E48" s="136">
        <v>0</v>
      </c>
      <c r="F48" s="137">
        <f t="shared" si="40"/>
        <v>0</v>
      </c>
      <c r="G48" s="136">
        <v>0</v>
      </c>
      <c r="H48" s="137">
        <f t="shared" si="41"/>
        <v>0</v>
      </c>
      <c r="I48" s="136">
        <v>0</v>
      </c>
      <c r="J48" s="138">
        <f t="shared" si="42"/>
        <v>0</v>
      </c>
      <c r="K48" s="137">
        <f t="shared" si="43"/>
        <v>0</v>
      </c>
      <c r="L48" s="139"/>
    </row>
    <row r="49" spans="1:12" s="128" customFormat="1" ht="12.75" x14ac:dyDescent="0.25">
      <c r="A49" s="46">
        <v>39</v>
      </c>
      <c r="B49" s="240" t="s">
        <v>191</v>
      </c>
      <c r="C49" s="135" t="s">
        <v>15</v>
      </c>
      <c r="D49" s="194">
        <v>147</v>
      </c>
      <c r="E49" s="136">
        <v>0</v>
      </c>
      <c r="F49" s="137">
        <f t="shared" ref="F49:F54" si="44">E49*D49</f>
        <v>0</v>
      </c>
      <c r="G49" s="136">
        <v>0</v>
      </c>
      <c r="H49" s="137">
        <f t="shared" ref="H49:H54" si="45">G49*D49</f>
        <v>0</v>
      </c>
      <c r="I49" s="136">
        <v>0</v>
      </c>
      <c r="J49" s="138">
        <f t="shared" ref="J49:J54" si="46">I49*D49</f>
        <v>0</v>
      </c>
      <c r="K49" s="137">
        <f t="shared" ref="K49:K54" si="47">F49+H49+J49</f>
        <v>0</v>
      </c>
      <c r="L49" s="139"/>
    </row>
    <row r="50" spans="1:12" s="128" customFormat="1" ht="12.75" x14ac:dyDescent="0.25">
      <c r="A50" s="46">
        <v>40</v>
      </c>
      <c r="B50" s="240" t="s">
        <v>188</v>
      </c>
      <c r="C50" s="135" t="s">
        <v>15</v>
      </c>
      <c r="D50" s="194">
        <v>30</v>
      </c>
      <c r="E50" s="136">
        <v>0</v>
      </c>
      <c r="F50" s="137">
        <f t="shared" ref="F50:F51" si="48">E50*D50</f>
        <v>0</v>
      </c>
      <c r="G50" s="136">
        <v>0</v>
      </c>
      <c r="H50" s="137">
        <f t="shared" ref="H50:H51" si="49">G50*D50</f>
        <v>0</v>
      </c>
      <c r="I50" s="136">
        <v>0</v>
      </c>
      <c r="J50" s="138">
        <f t="shared" ref="J50:J51" si="50">I50*D50</f>
        <v>0</v>
      </c>
      <c r="K50" s="137">
        <f t="shared" ref="K50:K51" si="51">F50+H50+J50</f>
        <v>0</v>
      </c>
      <c r="L50" s="139"/>
    </row>
    <row r="51" spans="1:12" s="128" customFormat="1" ht="12.75" x14ac:dyDescent="0.25">
      <c r="A51" s="46">
        <v>41</v>
      </c>
      <c r="B51" s="240" t="s">
        <v>189</v>
      </c>
      <c r="C51" s="135" t="s">
        <v>15</v>
      </c>
      <c r="D51" s="194">
        <v>12</v>
      </c>
      <c r="E51" s="136">
        <v>0</v>
      </c>
      <c r="F51" s="137">
        <f t="shared" si="48"/>
        <v>0</v>
      </c>
      <c r="G51" s="136">
        <v>0</v>
      </c>
      <c r="H51" s="137">
        <f t="shared" si="49"/>
        <v>0</v>
      </c>
      <c r="I51" s="136">
        <v>0</v>
      </c>
      <c r="J51" s="138">
        <f t="shared" si="50"/>
        <v>0</v>
      </c>
      <c r="K51" s="137">
        <f t="shared" si="51"/>
        <v>0</v>
      </c>
      <c r="L51" s="139"/>
    </row>
    <row r="52" spans="1:12" s="128" customFormat="1" ht="12.75" x14ac:dyDescent="0.25">
      <c r="A52" s="46">
        <v>42</v>
      </c>
      <c r="B52" s="240" t="s">
        <v>190</v>
      </c>
      <c r="C52" s="135" t="s">
        <v>15</v>
      </c>
      <c r="D52" s="194">
        <v>133</v>
      </c>
      <c r="E52" s="136">
        <v>0</v>
      </c>
      <c r="F52" s="137">
        <f t="shared" si="44"/>
        <v>0</v>
      </c>
      <c r="G52" s="136">
        <v>0</v>
      </c>
      <c r="H52" s="137">
        <f t="shared" si="45"/>
        <v>0</v>
      </c>
      <c r="I52" s="136">
        <v>0</v>
      </c>
      <c r="J52" s="138">
        <f t="shared" si="46"/>
        <v>0</v>
      </c>
      <c r="K52" s="137">
        <f t="shared" si="47"/>
        <v>0</v>
      </c>
      <c r="L52" s="139"/>
    </row>
    <row r="53" spans="1:12" s="1" customFormat="1" ht="12.75" x14ac:dyDescent="0.25">
      <c r="A53" s="46">
        <v>43</v>
      </c>
      <c r="B53" s="239" t="s">
        <v>316</v>
      </c>
      <c r="C53" s="46" t="s">
        <v>15</v>
      </c>
      <c r="D53" s="194">
        <v>23</v>
      </c>
      <c r="E53" s="125">
        <v>0</v>
      </c>
      <c r="F53" s="126">
        <f t="shared" si="44"/>
        <v>0</v>
      </c>
      <c r="G53" s="125">
        <v>0</v>
      </c>
      <c r="H53" s="126">
        <f t="shared" si="45"/>
        <v>0</v>
      </c>
      <c r="I53" s="125">
        <v>0</v>
      </c>
      <c r="J53" s="127">
        <f t="shared" si="46"/>
        <v>0</v>
      </c>
      <c r="K53" s="126">
        <f t="shared" si="47"/>
        <v>0</v>
      </c>
      <c r="L53" s="23"/>
    </row>
    <row r="54" spans="1:12" s="128" customFormat="1" ht="12.75" x14ac:dyDescent="0.25">
      <c r="A54" s="46">
        <v>44</v>
      </c>
      <c r="B54" s="240" t="s">
        <v>112</v>
      </c>
      <c r="C54" s="135" t="s">
        <v>15</v>
      </c>
      <c r="D54" s="194">
        <v>625</v>
      </c>
      <c r="E54" s="136">
        <v>0</v>
      </c>
      <c r="F54" s="137">
        <f t="shared" si="44"/>
        <v>0</v>
      </c>
      <c r="G54" s="136">
        <v>0</v>
      </c>
      <c r="H54" s="137">
        <f t="shared" si="45"/>
        <v>0</v>
      </c>
      <c r="I54" s="136">
        <v>0</v>
      </c>
      <c r="J54" s="138">
        <f t="shared" si="46"/>
        <v>0</v>
      </c>
      <c r="K54" s="137">
        <f t="shared" si="47"/>
        <v>0</v>
      </c>
      <c r="L54" s="139"/>
    </row>
    <row r="55" spans="1:12" s="128" customFormat="1" ht="12.75" x14ac:dyDescent="0.25">
      <c r="A55" s="46">
        <v>45</v>
      </c>
      <c r="B55" s="240" t="s">
        <v>115</v>
      </c>
      <c r="C55" s="135" t="s">
        <v>15</v>
      </c>
      <c r="D55" s="194">
        <v>625</v>
      </c>
      <c r="E55" s="136">
        <v>0</v>
      </c>
      <c r="F55" s="137">
        <f t="shared" si="0"/>
        <v>0</v>
      </c>
      <c r="G55" s="136">
        <v>0</v>
      </c>
      <c r="H55" s="137">
        <f t="shared" si="1"/>
        <v>0</v>
      </c>
      <c r="I55" s="136">
        <v>0</v>
      </c>
      <c r="J55" s="138">
        <f t="shared" si="2"/>
        <v>0</v>
      </c>
      <c r="K55" s="137">
        <f t="shared" si="3"/>
        <v>0</v>
      </c>
      <c r="L55" s="139"/>
    </row>
    <row r="56" spans="1:12" s="1" customFormat="1" ht="12.75" x14ac:dyDescent="0.25">
      <c r="A56" s="46">
        <v>46</v>
      </c>
      <c r="B56" s="239" t="s">
        <v>16</v>
      </c>
      <c r="C56" s="46" t="s">
        <v>18</v>
      </c>
      <c r="D56" s="194">
        <v>820</v>
      </c>
      <c r="E56" s="125">
        <v>0</v>
      </c>
      <c r="F56" s="126">
        <f t="shared" si="0"/>
        <v>0</v>
      </c>
      <c r="G56" s="125">
        <v>0</v>
      </c>
      <c r="H56" s="126">
        <f t="shared" si="1"/>
        <v>0</v>
      </c>
      <c r="I56" s="125">
        <v>0</v>
      </c>
      <c r="J56" s="127">
        <f t="shared" si="2"/>
        <v>0</v>
      </c>
      <c r="K56" s="126">
        <f>F56+H56+J56</f>
        <v>0</v>
      </c>
      <c r="L56" s="23"/>
    </row>
    <row r="57" spans="1:12" s="1" customFormat="1" ht="12.75" x14ac:dyDescent="0.25">
      <c r="A57" s="46">
        <v>47</v>
      </c>
      <c r="B57" s="239" t="s">
        <v>7</v>
      </c>
      <c r="C57" s="46" t="s">
        <v>18</v>
      </c>
      <c r="D57" s="194">
        <v>820</v>
      </c>
      <c r="E57" s="125">
        <v>0</v>
      </c>
      <c r="F57" s="126">
        <f t="shared" si="0"/>
        <v>0</v>
      </c>
      <c r="G57" s="125">
        <v>0</v>
      </c>
      <c r="H57" s="126">
        <f t="shared" si="1"/>
        <v>0</v>
      </c>
      <c r="I57" s="125">
        <v>0</v>
      </c>
      <c r="J57" s="127">
        <f t="shared" si="2"/>
        <v>0</v>
      </c>
      <c r="K57" s="126">
        <f t="shared" si="3"/>
        <v>0</v>
      </c>
      <c r="L57" s="23"/>
    </row>
    <row r="58" spans="1:12" s="1" customFormat="1" ht="12.75" x14ac:dyDescent="0.25">
      <c r="A58" s="147"/>
      <c r="B58" s="148" t="s">
        <v>98</v>
      </c>
      <c r="C58" s="149"/>
      <c r="D58" s="176"/>
      <c r="E58" s="150"/>
      <c r="F58" s="151"/>
      <c r="G58" s="150"/>
      <c r="H58" s="151"/>
      <c r="I58" s="150"/>
      <c r="J58" s="152"/>
      <c r="K58" s="151"/>
      <c r="L58" s="139"/>
    </row>
    <row r="59" spans="1:12" s="128" customFormat="1" ht="12.75" x14ac:dyDescent="0.25">
      <c r="A59" s="135">
        <v>1</v>
      </c>
      <c r="B59" s="240" t="s">
        <v>118</v>
      </c>
      <c r="C59" s="135" t="s">
        <v>15</v>
      </c>
      <c r="D59" s="194">
        <v>216</v>
      </c>
      <c r="E59" s="136">
        <v>0</v>
      </c>
      <c r="F59" s="137">
        <f t="shared" ref="F59:F85" si="52">E59*D59</f>
        <v>0</v>
      </c>
      <c r="G59" s="136">
        <v>0</v>
      </c>
      <c r="H59" s="137">
        <f t="shared" ref="H59:H85" si="53">G59*D59</f>
        <v>0</v>
      </c>
      <c r="I59" s="136">
        <v>0</v>
      </c>
      <c r="J59" s="138">
        <f t="shared" ref="J59:J85" si="54">I59*D59</f>
        <v>0</v>
      </c>
      <c r="K59" s="137">
        <f t="shared" ref="K59:K85" si="55">F59+H59+J59</f>
        <v>0</v>
      </c>
      <c r="L59" s="139"/>
    </row>
    <row r="60" spans="1:12" s="128" customFormat="1" ht="12.75" x14ac:dyDescent="0.25">
      <c r="A60" s="135">
        <v>2</v>
      </c>
      <c r="B60" s="240" t="s">
        <v>135</v>
      </c>
      <c r="C60" s="135" t="s">
        <v>15</v>
      </c>
      <c r="D60" s="194">
        <v>45.5</v>
      </c>
      <c r="E60" s="136">
        <v>0</v>
      </c>
      <c r="F60" s="137">
        <f t="shared" si="52"/>
        <v>0</v>
      </c>
      <c r="G60" s="136">
        <v>0</v>
      </c>
      <c r="H60" s="137">
        <f t="shared" si="53"/>
        <v>0</v>
      </c>
      <c r="I60" s="136">
        <v>0</v>
      </c>
      <c r="J60" s="138">
        <f t="shared" si="54"/>
        <v>0</v>
      </c>
      <c r="K60" s="137">
        <f t="shared" si="55"/>
        <v>0</v>
      </c>
      <c r="L60" s="139"/>
    </row>
    <row r="61" spans="1:12" s="128" customFormat="1" x14ac:dyDescent="0.25">
      <c r="A61" s="135">
        <v>3</v>
      </c>
      <c r="B61" s="240" t="s">
        <v>116</v>
      </c>
      <c r="C61" s="135" t="s">
        <v>15</v>
      </c>
      <c r="D61" s="194">
        <v>1410</v>
      </c>
      <c r="E61" s="136">
        <v>0</v>
      </c>
      <c r="F61" s="137">
        <f t="shared" ref="F61" si="56">E61*D61</f>
        <v>0</v>
      </c>
      <c r="G61" s="136">
        <v>0</v>
      </c>
      <c r="H61" s="137">
        <f t="shared" ref="H61" si="57">G61*D61</f>
        <v>0</v>
      </c>
      <c r="I61" s="136">
        <v>0</v>
      </c>
      <c r="J61" s="138">
        <f t="shared" ref="J61" si="58">I61*D61</f>
        <v>0</v>
      </c>
      <c r="K61" s="137">
        <f t="shared" ref="K61" si="59">F61+H61+J61</f>
        <v>0</v>
      </c>
      <c r="L61" s="144"/>
    </row>
    <row r="62" spans="1:12" s="128" customFormat="1" x14ac:dyDescent="0.25">
      <c r="A62" s="135">
        <v>4</v>
      </c>
      <c r="B62" s="240" t="s">
        <v>197</v>
      </c>
      <c r="C62" s="135" t="s">
        <v>15</v>
      </c>
      <c r="D62" s="194">
        <v>23</v>
      </c>
      <c r="E62" s="136">
        <v>0</v>
      </c>
      <c r="F62" s="137">
        <f t="shared" si="52"/>
        <v>0</v>
      </c>
      <c r="G62" s="136">
        <v>0</v>
      </c>
      <c r="H62" s="137">
        <f t="shared" si="53"/>
        <v>0</v>
      </c>
      <c r="I62" s="136">
        <v>0</v>
      </c>
      <c r="J62" s="138">
        <f t="shared" si="54"/>
        <v>0</v>
      </c>
      <c r="K62" s="137">
        <f t="shared" si="55"/>
        <v>0</v>
      </c>
      <c r="L62" s="144"/>
    </row>
    <row r="63" spans="1:12" s="128" customFormat="1" x14ac:dyDescent="0.25">
      <c r="A63" s="135">
        <v>5</v>
      </c>
      <c r="B63" s="240" t="s">
        <v>117</v>
      </c>
      <c r="C63" s="135" t="s">
        <v>15</v>
      </c>
      <c r="D63" s="194">
        <v>92</v>
      </c>
      <c r="E63" s="136">
        <v>0</v>
      </c>
      <c r="F63" s="137">
        <f t="shared" ref="F63" si="60">E63*D63</f>
        <v>0</v>
      </c>
      <c r="G63" s="136">
        <v>0</v>
      </c>
      <c r="H63" s="137">
        <f t="shared" ref="H63" si="61">G63*D63</f>
        <v>0</v>
      </c>
      <c r="I63" s="136">
        <v>0</v>
      </c>
      <c r="J63" s="138">
        <f t="shared" ref="J63" si="62">I63*D63</f>
        <v>0</v>
      </c>
      <c r="K63" s="137">
        <f t="shared" ref="K63" si="63">F63+H63+J63</f>
        <v>0</v>
      </c>
      <c r="L63" s="144"/>
    </row>
    <row r="64" spans="1:12" s="128" customFormat="1" x14ac:dyDescent="0.25">
      <c r="A64" s="135">
        <v>6</v>
      </c>
      <c r="B64" s="240" t="s">
        <v>198</v>
      </c>
      <c r="C64" s="135" t="s">
        <v>15</v>
      </c>
      <c r="D64" s="194">
        <v>23</v>
      </c>
      <c r="E64" s="136">
        <v>0</v>
      </c>
      <c r="F64" s="137">
        <f t="shared" si="52"/>
        <v>0</v>
      </c>
      <c r="G64" s="136">
        <v>0</v>
      </c>
      <c r="H64" s="137">
        <f t="shared" si="53"/>
        <v>0</v>
      </c>
      <c r="I64" s="136">
        <v>0</v>
      </c>
      <c r="J64" s="138">
        <f t="shared" si="54"/>
        <v>0</v>
      </c>
      <c r="K64" s="137">
        <f t="shared" si="55"/>
        <v>0</v>
      </c>
      <c r="L64" s="144"/>
    </row>
    <row r="65" spans="1:13" s="128" customFormat="1" ht="12.75" x14ac:dyDescent="0.25">
      <c r="A65" s="135">
        <v>7</v>
      </c>
      <c r="B65" s="240" t="s">
        <v>103</v>
      </c>
      <c r="C65" s="135" t="s">
        <v>15</v>
      </c>
      <c r="D65" s="194">
        <v>128</v>
      </c>
      <c r="E65" s="136">
        <v>0</v>
      </c>
      <c r="F65" s="137">
        <f t="shared" ref="F65:F72" si="64">E65*D65</f>
        <v>0</v>
      </c>
      <c r="G65" s="136">
        <v>0</v>
      </c>
      <c r="H65" s="137">
        <f t="shared" ref="H65:H72" si="65">G65*D65</f>
        <v>0</v>
      </c>
      <c r="I65" s="136">
        <v>0</v>
      </c>
      <c r="J65" s="138">
        <f t="shared" ref="J65:J72" si="66">I65*D65</f>
        <v>0</v>
      </c>
      <c r="K65" s="137">
        <f>F65+H65+J65</f>
        <v>0</v>
      </c>
      <c r="L65" s="139"/>
    </row>
    <row r="66" spans="1:13" s="128" customFormat="1" ht="12.75" x14ac:dyDescent="0.25">
      <c r="A66" s="135">
        <v>8</v>
      </c>
      <c r="B66" s="240" t="s">
        <v>119</v>
      </c>
      <c r="C66" s="135" t="s">
        <v>15</v>
      </c>
      <c r="D66" s="194">
        <v>48</v>
      </c>
      <c r="E66" s="136">
        <v>0</v>
      </c>
      <c r="F66" s="137">
        <f t="shared" si="64"/>
        <v>0</v>
      </c>
      <c r="G66" s="136">
        <v>0</v>
      </c>
      <c r="H66" s="137">
        <f t="shared" si="65"/>
        <v>0</v>
      </c>
      <c r="I66" s="136">
        <v>0</v>
      </c>
      <c r="J66" s="138">
        <f t="shared" si="66"/>
        <v>0</v>
      </c>
      <c r="K66" s="137">
        <f t="shared" ref="K66" si="67">F66+H66+J66</f>
        <v>0</v>
      </c>
      <c r="L66" s="139"/>
    </row>
    <row r="67" spans="1:13" s="128" customFormat="1" ht="12.75" x14ac:dyDescent="0.25">
      <c r="A67" s="135">
        <v>9</v>
      </c>
      <c r="B67" s="240" t="s">
        <v>312</v>
      </c>
      <c r="C67" s="135" t="s">
        <v>15</v>
      </c>
      <c r="D67" s="194">
        <v>75</v>
      </c>
      <c r="E67" s="136">
        <v>0</v>
      </c>
      <c r="F67" s="137">
        <f t="shared" si="64"/>
        <v>0</v>
      </c>
      <c r="G67" s="136">
        <v>0</v>
      </c>
      <c r="H67" s="137">
        <f t="shared" si="65"/>
        <v>0</v>
      </c>
      <c r="I67" s="136">
        <v>0</v>
      </c>
      <c r="J67" s="138">
        <f t="shared" si="66"/>
        <v>0</v>
      </c>
      <c r="K67" s="137">
        <f t="shared" ref="K67" si="68">F67+H67+J67</f>
        <v>0</v>
      </c>
      <c r="L67" s="139"/>
    </row>
    <row r="68" spans="1:13" s="128" customFormat="1" ht="12.75" x14ac:dyDescent="0.25">
      <c r="A68" s="135">
        <v>10</v>
      </c>
      <c r="B68" s="240" t="s">
        <v>325</v>
      </c>
      <c r="C68" s="135" t="s">
        <v>97</v>
      </c>
      <c r="D68" s="194">
        <v>18</v>
      </c>
      <c r="E68" s="136">
        <v>0</v>
      </c>
      <c r="F68" s="137">
        <f t="shared" si="64"/>
        <v>0</v>
      </c>
      <c r="G68" s="136">
        <v>0</v>
      </c>
      <c r="H68" s="137">
        <f t="shared" si="65"/>
        <v>0</v>
      </c>
      <c r="I68" s="136">
        <v>0</v>
      </c>
      <c r="J68" s="138">
        <f t="shared" si="66"/>
        <v>0</v>
      </c>
      <c r="K68" s="137">
        <f>F68+H68+J68</f>
        <v>0</v>
      </c>
      <c r="L68" s="139"/>
    </row>
    <row r="69" spans="1:13" s="128" customFormat="1" ht="25.5" x14ac:dyDescent="0.25">
      <c r="A69" s="135">
        <v>11</v>
      </c>
      <c r="B69" s="240" t="s">
        <v>326</v>
      </c>
      <c r="C69" s="135" t="s">
        <v>15</v>
      </c>
      <c r="D69" s="194">
        <v>282</v>
      </c>
      <c r="E69" s="136">
        <v>0</v>
      </c>
      <c r="F69" s="137">
        <f t="shared" ref="F69" si="69">E69*D69</f>
        <v>0</v>
      </c>
      <c r="G69" s="136">
        <v>0</v>
      </c>
      <c r="H69" s="137">
        <f t="shared" ref="H69" si="70">G69*D69</f>
        <v>0</v>
      </c>
      <c r="I69" s="136">
        <v>0</v>
      </c>
      <c r="J69" s="138">
        <f t="shared" ref="J69" si="71">I69*D69</f>
        <v>0</v>
      </c>
      <c r="K69" s="137">
        <f>F69+H69+J69</f>
        <v>0</v>
      </c>
      <c r="L69" s="139"/>
      <c r="M69" s="133"/>
    </row>
    <row r="70" spans="1:13" s="128" customFormat="1" ht="25.5" x14ac:dyDescent="0.25">
      <c r="A70" s="135">
        <v>12</v>
      </c>
      <c r="B70" s="240" t="s">
        <v>327</v>
      </c>
      <c r="C70" s="135" t="s">
        <v>15</v>
      </c>
      <c r="D70" s="194">
        <v>210</v>
      </c>
      <c r="E70" s="136">
        <v>0</v>
      </c>
      <c r="F70" s="137">
        <f t="shared" si="64"/>
        <v>0</v>
      </c>
      <c r="G70" s="136">
        <v>0</v>
      </c>
      <c r="H70" s="137">
        <f t="shared" si="65"/>
        <v>0</v>
      </c>
      <c r="I70" s="136">
        <v>0</v>
      </c>
      <c r="J70" s="138">
        <f t="shared" si="66"/>
        <v>0</v>
      </c>
      <c r="K70" s="137">
        <f>F70+H70+J70</f>
        <v>0</v>
      </c>
      <c r="L70" s="139"/>
      <c r="M70" s="133"/>
    </row>
    <row r="71" spans="1:13" s="128" customFormat="1" ht="25.5" x14ac:dyDescent="0.25">
      <c r="A71" s="135">
        <v>13</v>
      </c>
      <c r="B71" s="240" t="s">
        <v>328</v>
      </c>
      <c r="C71" s="135" t="s">
        <v>6</v>
      </c>
      <c r="D71" s="194">
        <v>2</v>
      </c>
      <c r="E71" s="145">
        <v>0</v>
      </c>
      <c r="F71" s="137">
        <f t="shared" ref="F71" si="72">E71*D71</f>
        <v>0</v>
      </c>
      <c r="G71" s="136">
        <v>0</v>
      </c>
      <c r="H71" s="137">
        <f t="shared" ref="H71" si="73">G71*D71</f>
        <v>0</v>
      </c>
      <c r="I71" s="136">
        <v>0</v>
      </c>
      <c r="J71" s="138">
        <f t="shared" ref="J71" si="74">I71*D71</f>
        <v>0</v>
      </c>
      <c r="K71" s="137">
        <f>F71+H71+J71</f>
        <v>0</v>
      </c>
      <c r="L71" s="144"/>
    </row>
    <row r="72" spans="1:13" s="128" customFormat="1" x14ac:dyDescent="0.25">
      <c r="A72" s="135">
        <v>14</v>
      </c>
      <c r="B72" s="240" t="s">
        <v>76</v>
      </c>
      <c r="C72" s="135" t="s">
        <v>97</v>
      </c>
      <c r="D72" s="194">
        <v>47</v>
      </c>
      <c r="E72" s="145">
        <v>0</v>
      </c>
      <c r="F72" s="137">
        <f t="shared" si="64"/>
        <v>0</v>
      </c>
      <c r="G72" s="136">
        <v>0</v>
      </c>
      <c r="H72" s="137">
        <f t="shared" si="65"/>
        <v>0</v>
      </c>
      <c r="I72" s="136">
        <v>0</v>
      </c>
      <c r="J72" s="138">
        <f t="shared" si="66"/>
        <v>0</v>
      </c>
      <c r="K72" s="137">
        <f>F72+H72+J72</f>
        <v>0</v>
      </c>
      <c r="L72" s="144"/>
    </row>
    <row r="73" spans="1:13" s="153" customFormat="1" ht="25.5" x14ac:dyDescent="0.25">
      <c r="A73" s="135">
        <v>15</v>
      </c>
      <c r="B73" s="241" t="s">
        <v>196</v>
      </c>
      <c r="C73" s="146" t="s">
        <v>15</v>
      </c>
      <c r="D73" s="199">
        <v>71</v>
      </c>
      <c r="E73" s="141">
        <v>0</v>
      </c>
      <c r="F73" s="142">
        <f t="shared" ref="F73:F75" si="75">E73*D73</f>
        <v>0</v>
      </c>
      <c r="G73" s="141">
        <v>0</v>
      </c>
      <c r="H73" s="142">
        <f t="shared" ref="H73:H75" si="76">G73*D73</f>
        <v>0</v>
      </c>
      <c r="I73" s="141">
        <v>0</v>
      </c>
      <c r="J73" s="143">
        <f t="shared" ref="J73:J75" si="77">I73*D73</f>
        <v>0</v>
      </c>
      <c r="K73" s="142">
        <f t="shared" si="55"/>
        <v>0</v>
      </c>
      <c r="L73" s="144"/>
    </row>
    <row r="74" spans="1:13" s="153" customFormat="1" ht="18.75" customHeight="1" x14ac:dyDescent="0.25">
      <c r="A74" s="135">
        <v>16</v>
      </c>
      <c r="B74" s="241" t="s">
        <v>302</v>
      </c>
      <c r="C74" s="146" t="s">
        <v>15</v>
      </c>
      <c r="D74" s="199">
        <v>1251</v>
      </c>
      <c r="E74" s="141">
        <v>0</v>
      </c>
      <c r="F74" s="142">
        <f t="shared" ref="F74" si="78">E74*D74</f>
        <v>0</v>
      </c>
      <c r="G74" s="141">
        <v>0</v>
      </c>
      <c r="H74" s="142">
        <f t="shared" ref="H74" si="79">G74*D74</f>
        <v>0</v>
      </c>
      <c r="I74" s="141">
        <v>0</v>
      </c>
      <c r="J74" s="143">
        <f t="shared" ref="J74" si="80">I74*D74</f>
        <v>0</v>
      </c>
      <c r="K74" s="142">
        <f t="shared" ref="K74" si="81">F74+H74+J74</f>
        <v>0</v>
      </c>
      <c r="L74" s="144"/>
    </row>
    <row r="75" spans="1:13" s="153" customFormat="1" x14ac:dyDescent="0.25">
      <c r="A75" s="135">
        <v>17</v>
      </c>
      <c r="B75" s="241" t="s">
        <v>192</v>
      </c>
      <c r="C75" s="146" t="s">
        <v>15</v>
      </c>
      <c r="D75" s="199">
        <v>1251</v>
      </c>
      <c r="E75" s="141">
        <v>0</v>
      </c>
      <c r="F75" s="142">
        <f t="shared" si="75"/>
        <v>0</v>
      </c>
      <c r="G75" s="141">
        <v>0</v>
      </c>
      <c r="H75" s="142">
        <f t="shared" si="76"/>
        <v>0</v>
      </c>
      <c r="I75" s="141">
        <v>0</v>
      </c>
      <c r="J75" s="143">
        <f t="shared" si="77"/>
        <v>0</v>
      </c>
      <c r="K75" s="142">
        <f t="shared" si="55"/>
        <v>0</v>
      </c>
      <c r="L75" s="144"/>
    </row>
    <row r="76" spans="1:13" s="128" customFormat="1" x14ac:dyDescent="0.25">
      <c r="A76" s="135">
        <v>18</v>
      </c>
      <c r="B76" s="240" t="s">
        <v>136</v>
      </c>
      <c r="C76" s="135" t="s">
        <v>15</v>
      </c>
      <c r="D76" s="194">
        <v>12</v>
      </c>
      <c r="E76" s="145">
        <v>0</v>
      </c>
      <c r="F76" s="137">
        <f t="shared" ref="F76:F84" si="82">E76*D76</f>
        <v>0</v>
      </c>
      <c r="G76" s="136">
        <v>0</v>
      </c>
      <c r="H76" s="137">
        <f t="shared" ref="H76:H84" si="83">G76*D76</f>
        <v>0</v>
      </c>
      <c r="I76" s="136">
        <v>0</v>
      </c>
      <c r="J76" s="138">
        <f t="shared" ref="J76:J84" si="84">I76*D76</f>
        <v>0</v>
      </c>
      <c r="K76" s="137">
        <f t="shared" si="55"/>
        <v>0</v>
      </c>
      <c r="L76" s="144"/>
    </row>
    <row r="77" spans="1:13" s="128" customFormat="1" x14ac:dyDescent="0.25">
      <c r="A77" s="135">
        <v>19</v>
      </c>
      <c r="B77" s="240" t="s">
        <v>193</v>
      </c>
      <c r="C77" s="135" t="s">
        <v>6</v>
      </c>
      <c r="D77" s="194">
        <v>29</v>
      </c>
      <c r="E77" s="145">
        <v>0</v>
      </c>
      <c r="F77" s="137">
        <f t="shared" si="82"/>
        <v>0</v>
      </c>
      <c r="G77" s="136">
        <v>0</v>
      </c>
      <c r="H77" s="137">
        <f t="shared" si="83"/>
        <v>0</v>
      </c>
      <c r="I77" s="136">
        <v>0</v>
      </c>
      <c r="J77" s="138">
        <f t="shared" si="84"/>
        <v>0</v>
      </c>
      <c r="K77" s="137">
        <f t="shared" si="55"/>
        <v>0</v>
      </c>
      <c r="L77" s="144"/>
    </row>
    <row r="78" spans="1:13" s="128" customFormat="1" x14ac:dyDescent="0.25">
      <c r="A78" s="135">
        <v>20</v>
      </c>
      <c r="B78" s="240" t="s">
        <v>194</v>
      </c>
      <c r="C78" s="135" t="s">
        <v>15</v>
      </c>
      <c r="D78" s="194">
        <v>27</v>
      </c>
      <c r="E78" s="145">
        <v>0</v>
      </c>
      <c r="F78" s="137">
        <f t="shared" si="82"/>
        <v>0</v>
      </c>
      <c r="G78" s="136">
        <v>0</v>
      </c>
      <c r="H78" s="137">
        <f t="shared" si="83"/>
        <v>0</v>
      </c>
      <c r="I78" s="136">
        <v>0</v>
      </c>
      <c r="J78" s="138">
        <f t="shared" si="84"/>
        <v>0</v>
      </c>
      <c r="K78" s="137">
        <f t="shared" si="55"/>
        <v>0</v>
      </c>
      <c r="L78" s="144"/>
    </row>
    <row r="79" spans="1:13" s="128" customFormat="1" x14ac:dyDescent="0.25">
      <c r="A79" s="135">
        <v>21</v>
      </c>
      <c r="B79" s="240" t="s">
        <v>199</v>
      </c>
      <c r="C79" s="135" t="s">
        <v>15</v>
      </c>
      <c r="D79" s="194">
        <v>317</v>
      </c>
      <c r="E79" s="145">
        <v>0</v>
      </c>
      <c r="F79" s="137">
        <f t="shared" si="82"/>
        <v>0</v>
      </c>
      <c r="G79" s="136">
        <v>0</v>
      </c>
      <c r="H79" s="137">
        <f t="shared" si="83"/>
        <v>0</v>
      </c>
      <c r="I79" s="136">
        <v>0</v>
      </c>
      <c r="J79" s="138">
        <f t="shared" si="84"/>
        <v>0</v>
      </c>
      <c r="K79" s="137">
        <f t="shared" si="55"/>
        <v>0</v>
      </c>
      <c r="L79" s="144"/>
    </row>
    <row r="80" spans="1:13" s="128" customFormat="1" x14ac:dyDescent="0.25">
      <c r="A80" s="135">
        <v>22</v>
      </c>
      <c r="B80" s="240" t="s">
        <v>200</v>
      </c>
      <c r="C80" s="135" t="s">
        <v>97</v>
      </c>
      <c r="D80" s="194">
        <v>35</v>
      </c>
      <c r="E80" s="145">
        <v>0</v>
      </c>
      <c r="F80" s="137">
        <f t="shared" si="82"/>
        <v>0</v>
      </c>
      <c r="G80" s="136">
        <v>0</v>
      </c>
      <c r="H80" s="137">
        <f t="shared" si="83"/>
        <v>0</v>
      </c>
      <c r="I80" s="136">
        <v>0</v>
      </c>
      <c r="J80" s="138">
        <f t="shared" si="84"/>
        <v>0</v>
      </c>
      <c r="K80" s="137">
        <f t="shared" ref="K80:K81" si="85">F80+H80+J80</f>
        <v>0</v>
      </c>
      <c r="L80" s="144"/>
    </row>
    <row r="81" spans="1:13" s="128" customFormat="1" ht="25.5" x14ac:dyDescent="0.25">
      <c r="A81" s="135">
        <v>23</v>
      </c>
      <c r="B81" s="240" t="s">
        <v>137</v>
      </c>
      <c r="C81" s="135" t="s">
        <v>15</v>
      </c>
      <c r="D81" s="194">
        <v>754</v>
      </c>
      <c r="E81" s="145">
        <v>0</v>
      </c>
      <c r="F81" s="137">
        <f t="shared" si="82"/>
        <v>0</v>
      </c>
      <c r="G81" s="136">
        <v>0</v>
      </c>
      <c r="H81" s="137">
        <f t="shared" si="83"/>
        <v>0</v>
      </c>
      <c r="I81" s="136">
        <v>0</v>
      </c>
      <c r="J81" s="138">
        <f t="shared" si="84"/>
        <v>0</v>
      </c>
      <c r="K81" s="137">
        <f t="shared" si="85"/>
        <v>0</v>
      </c>
      <c r="L81" s="144"/>
    </row>
    <row r="82" spans="1:13" s="128" customFormat="1" ht="25.5" x14ac:dyDescent="0.25">
      <c r="A82" s="135">
        <v>24</v>
      </c>
      <c r="B82" s="243" t="s">
        <v>201</v>
      </c>
      <c r="C82" s="135" t="s">
        <v>15</v>
      </c>
      <c r="D82" s="194">
        <v>1207</v>
      </c>
      <c r="E82" s="145">
        <v>0</v>
      </c>
      <c r="F82" s="137">
        <f t="shared" si="82"/>
        <v>0</v>
      </c>
      <c r="G82" s="136">
        <v>0</v>
      </c>
      <c r="H82" s="137">
        <f t="shared" si="83"/>
        <v>0</v>
      </c>
      <c r="I82" s="136">
        <v>0</v>
      </c>
      <c r="J82" s="138">
        <f t="shared" si="84"/>
        <v>0</v>
      </c>
      <c r="K82" s="137">
        <f t="shared" si="55"/>
        <v>0</v>
      </c>
      <c r="L82" s="144"/>
    </row>
    <row r="83" spans="1:13" s="1" customFormat="1" ht="38.25" x14ac:dyDescent="0.25">
      <c r="A83" s="135">
        <v>25</v>
      </c>
      <c r="B83" s="241" t="s">
        <v>138</v>
      </c>
      <c r="C83" s="146" t="s">
        <v>15</v>
      </c>
      <c r="D83" s="199">
        <v>55</v>
      </c>
      <c r="E83" s="141">
        <v>0</v>
      </c>
      <c r="F83" s="142">
        <f t="shared" si="82"/>
        <v>0</v>
      </c>
      <c r="G83" s="141">
        <v>0</v>
      </c>
      <c r="H83" s="142">
        <f t="shared" si="83"/>
        <v>0</v>
      </c>
      <c r="I83" s="141">
        <v>0</v>
      </c>
      <c r="J83" s="143">
        <f t="shared" si="84"/>
        <v>0</v>
      </c>
      <c r="K83" s="142">
        <f>F83+H83+J83</f>
        <v>0</v>
      </c>
      <c r="L83" s="139"/>
    </row>
    <row r="84" spans="1:13" s="128" customFormat="1" ht="25.5" x14ac:dyDescent="0.25">
      <c r="A84" s="135">
        <v>26</v>
      </c>
      <c r="B84" s="240" t="s">
        <v>94</v>
      </c>
      <c r="C84" s="135" t="s">
        <v>15</v>
      </c>
      <c r="D84" s="194">
        <v>89</v>
      </c>
      <c r="E84" s="136">
        <v>0</v>
      </c>
      <c r="F84" s="137">
        <f t="shared" si="82"/>
        <v>0</v>
      </c>
      <c r="G84" s="136">
        <v>0</v>
      </c>
      <c r="H84" s="137">
        <f t="shared" si="83"/>
        <v>0</v>
      </c>
      <c r="I84" s="136">
        <v>0</v>
      </c>
      <c r="J84" s="138">
        <f t="shared" si="84"/>
        <v>0</v>
      </c>
      <c r="K84" s="137">
        <f t="shared" ref="K84" si="86">F84+H84+J84</f>
        <v>0</v>
      </c>
      <c r="L84" s="144"/>
    </row>
    <row r="85" spans="1:13" s="128" customFormat="1" x14ac:dyDescent="0.25">
      <c r="A85" s="135">
        <v>27</v>
      </c>
      <c r="B85" s="240" t="s">
        <v>322</v>
      </c>
      <c r="C85" s="135" t="s">
        <v>15</v>
      </c>
      <c r="D85" s="194">
        <v>100</v>
      </c>
      <c r="E85" s="136">
        <v>0</v>
      </c>
      <c r="F85" s="137">
        <f t="shared" si="52"/>
        <v>0</v>
      </c>
      <c r="G85" s="136">
        <v>0</v>
      </c>
      <c r="H85" s="137">
        <f t="shared" si="53"/>
        <v>0</v>
      </c>
      <c r="I85" s="136">
        <v>0</v>
      </c>
      <c r="J85" s="138">
        <f t="shared" si="54"/>
        <v>0</v>
      </c>
      <c r="K85" s="137">
        <f t="shared" si="55"/>
        <v>0</v>
      </c>
      <c r="L85" s="144"/>
    </row>
    <row r="86" spans="1:13" s="153" customFormat="1" ht="12.75" x14ac:dyDescent="0.25">
      <c r="A86" s="147"/>
      <c r="B86" s="148" t="s">
        <v>19</v>
      </c>
      <c r="C86" s="149"/>
      <c r="D86" s="176"/>
      <c r="E86" s="150"/>
      <c r="F86" s="151"/>
      <c r="G86" s="150"/>
      <c r="H86" s="151"/>
      <c r="I86" s="150"/>
      <c r="J86" s="152"/>
      <c r="K86" s="151"/>
      <c r="L86" s="139"/>
    </row>
    <row r="87" spans="1:13" s="128" customFormat="1" ht="29.25" customHeight="1" x14ac:dyDescent="0.25">
      <c r="A87" s="135">
        <v>1</v>
      </c>
      <c r="B87" s="240" t="s">
        <v>121</v>
      </c>
      <c r="C87" s="154" t="s">
        <v>15</v>
      </c>
      <c r="D87" s="194">
        <v>37</v>
      </c>
      <c r="E87" s="136">
        <v>0</v>
      </c>
      <c r="F87" s="137">
        <f t="shared" ref="F87:F111" si="87">E87*D87</f>
        <v>0</v>
      </c>
      <c r="G87" s="136">
        <v>0</v>
      </c>
      <c r="H87" s="137">
        <f t="shared" ref="H87:H111" si="88">G87*D87</f>
        <v>0</v>
      </c>
      <c r="I87" s="136">
        <v>0</v>
      </c>
      <c r="J87" s="138">
        <f t="shared" ref="J87:J111" si="89">I87*D87</f>
        <v>0</v>
      </c>
      <c r="K87" s="137">
        <f t="shared" ref="K87:K111" si="90">F87+H87+J87</f>
        <v>0</v>
      </c>
      <c r="L87" s="144"/>
      <c r="M87" s="133"/>
    </row>
    <row r="88" spans="1:13" s="128" customFormat="1" x14ac:dyDescent="0.25">
      <c r="A88" s="135">
        <v>2</v>
      </c>
      <c r="B88" s="244" t="s">
        <v>122</v>
      </c>
      <c r="C88" s="135" t="s">
        <v>15</v>
      </c>
      <c r="D88" s="194">
        <v>690</v>
      </c>
      <c r="E88" s="136">
        <v>0</v>
      </c>
      <c r="F88" s="137">
        <f t="shared" si="87"/>
        <v>0</v>
      </c>
      <c r="G88" s="136">
        <v>0</v>
      </c>
      <c r="H88" s="137">
        <f t="shared" si="88"/>
        <v>0</v>
      </c>
      <c r="I88" s="136">
        <v>0</v>
      </c>
      <c r="J88" s="138">
        <f t="shared" si="89"/>
        <v>0</v>
      </c>
      <c r="K88" s="137">
        <f t="shared" si="90"/>
        <v>0</v>
      </c>
      <c r="L88" s="144"/>
      <c r="M88" s="129"/>
    </row>
    <row r="89" spans="1:13" s="128" customFormat="1" ht="38.25" x14ac:dyDescent="0.25">
      <c r="A89" s="135">
        <v>3</v>
      </c>
      <c r="B89" s="245" t="s">
        <v>163</v>
      </c>
      <c r="C89" s="135" t="s">
        <v>15</v>
      </c>
      <c r="D89" s="194">
        <v>193</v>
      </c>
      <c r="E89" s="136">
        <v>0</v>
      </c>
      <c r="F89" s="137">
        <f t="shared" ref="F89" si="91">E89*D89</f>
        <v>0</v>
      </c>
      <c r="G89" s="136">
        <v>0</v>
      </c>
      <c r="H89" s="137">
        <f t="shared" ref="H89" si="92">G89*D89</f>
        <v>0</v>
      </c>
      <c r="I89" s="136">
        <v>0</v>
      </c>
      <c r="J89" s="138">
        <f t="shared" ref="J89" si="93">I89*D89</f>
        <v>0</v>
      </c>
      <c r="K89" s="137">
        <f t="shared" ref="K89" si="94">F89+H89+J89</f>
        <v>0</v>
      </c>
      <c r="L89" s="144"/>
    </row>
    <row r="90" spans="1:13" s="128" customFormat="1" x14ac:dyDescent="0.25">
      <c r="A90" s="135">
        <v>4</v>
      </c>
      <c r="B90" s="243" t="s">
        <v>164</v>
      </c>
      <c r="C90" s="135" t="s">
        <v>15</v>
      </c>
      <c r="D90" s="194">
        <v>294</v>
      </c>
      <c r="E90" s="136">
        <v>0</v>
      </c>
      <c r="F90" s="137">
        <f t="shared" si="87"/>
        <v>0</v>
      </c>
      <c r="G90" s="136">
        <v>0</v>
      </c>
      <c r="H90" s="137">
        <f t="shared" si="88"/>
        <v>0</v>
      </c>
      <c r="I90" s="136">
        <v>0</v>
      </c>
      <c r="J90" s="138">
        <f t="shared" si="89"/>
        <v>0</v>
      </c>
      <c r="K90" s="137">
        <f t="shared" si="90"/>
        <v>0</v>
      </c>
      <c r="L90" s="144"/>
    </row>
    <row r="91" spans="1:13" s="128" customFormat="1" x14ac:dyDescent="0.25">
      <c r="A91" s="135">
        <v>5</v>
      </c>
      <c r="B91" s="243" t="s">
        <v>202</v>
      </c>
      <c r="C91" s="135" t="s">
        <v>15</v>
      </c>
      <c r="D91" s="200">
        <v>54</v>
      </c>
      <c r="E91" s="136">
        <v>0</v>
      </c>
      <c r="F91" s="137">
        <f t="shared" si="87"/>
        <v>0</v>
      </c>
      <c r="G91" s="136">
        <v>0</v>
      </c>
      <c r="H91" s="137">
        <f t="shared" si="88"/>
        <v>0</v>
      </c>
      <c r="I91" s="136">
        <v>0</v>
      </c>
      <c r="J91" s="138">
        <f t="shared" si="89"/>
        <v>0</v>
      </c>
      <c r="K91" s="137">
        <f t="shared" si="90"/>
        <v>0</v>
      </c>
      <c r="L91" s="144"/>
    </row>
    <row r="92" spans="1:13" s="128" customFormat="1" ht="25.5" x14ac:dyDescent="0.25">
      <c r="A92" s="135">
        <v>6</v>
      </c>
      <c r="B92" s="245" t="s">
        <v>165</v>
      </c>
      <c r="C92" s="184" t="s">
        <v>15</v>
      </c>
      <c r="D92" s="184">
        <v>10</v>
      </c>
      <c r="E92" s="136">
        <v>0</v>
      </c>
      <c r="F92" s="137">
        <f t="shared" ref="F92" si="95">E92*D92</f>
        <v>0</v>
      </c>
      <c r="G92" s="136">
        <v>0</v>
      </c>
      <c r="H92" s="137">
        <f t="shared" ref="H92" si="96">G92*D92</f>
        <v>0</v>
      </c>
      <c r="I92" s="136">
        <v>0</v>
      </c>
      <c r="J92" s="138">
        <f t="shared" ref="J92" si="97">I92*D92</f>
        <v>0</v>
      </c>
      <c r="K92" s="137">
        <f t="shared" ref="K92" si="98">F92+H92+J92</f>
        <v>0</v>
      </c>
      <c r="L92" s="144"/>
    </row>
    <row r="93" spans="1:13" s="128" customFormat="1" x14ac:dyDescent="0.25">
      <c r="A93" s="135">
        <v>7</v>
      </c>
      <c r="B93" s="240" t="s">
        <v>99</v>
      </c>
      <c r="C93" s="135" t="s">
        <v>15</v>
      </c>
      <c r="D93" s="194">
        <v>1.4</v>
      </c>
      <c r="E93" s="136">
        <v>0</v>
      </c>
      <c r="F93" s="137">
        <f t="shared" si="87"/>
        <v>0</v>
      </c>
      <c r="G93" s="136">
        <v>0</v>
      </c>
      <c r="H93" s="137">
        <f t="shared" si="88"/>
        <v>0</v>
      </c>
      <c r="I93" s="136">
        <v>0</v>
      </c>
      <c r="J93" s="138">
        <f t="shared" si="89"/>
        <v>0</v>
      </c>
      <c r="K93" s="137">
        <f t="shared" si="90"/>
        <v>0</v>
      </c>
      <c r="L93" s="144"/>
    </row>
    <row r="94" spans="1:13" s="128" customFormat="1" ht="38.25" x14ac:dyDescent="0.25">
      <c r="A94" s="135">
        <v>8</v>
      </c>
      <c r="B94" s="246" t="s">
        <v>139</v>
      </c>
      <c r="C94" s="135" t="s">
        <v>15</v>
      </c>
      <c r="D94" s="194">
        <v>70</v>
      </c>
      <c r="E94" s="136">
        <v>0</v>
      </c>
      <c r="F94" s="137">
        <f t="shared" si="87"/>
        <v>0</v>
      </c>
      <c r="G94" s="136">
        <v>0</v>
      </c>
      <c r="H94" s="137">
        <f t="shared" si="88"/>
        <v>0</v>
      </c>
      <c r="I94" s="136">
        <v>0</v>
      </c>
      <c r="J94" s="138">
        <f t="shared" si="89"/>
        <v>0</v>
      </c>
      <c r="K94" s="137">
        <f t="shared" si="90"/>
        <v>0</v>
      </c>
      <c r="L94" s="144"/>
    </row>
    <row r="95" spans="1:13" s="128" customFormat="1" x14ac:dyDescent="0.25">
      <c r="A95" s="135">
        <v>9</v>
      </c>
      <c r="B95" s="240" t="s">
        <v>140</v>
      </c>
      <c r="C95" s="135" t="s">
        <v>15</v>
      </c>
      <c r="D95" s="194">
        <v>35</v>
      </c>
      <c r="E95" s="136">
        <v>0</v>
      </c>
      <c r="F95" s="137">
        <f t="shared" ref="F95:F105" si="99">E95*D95</f>
        <v>0</v>
      </c>
      <c r="G95" s="136">
        <v>0</v>
      </c>
      <c r="H95" s="137">
        <f t="shared" ref="H95:H105" si="100">G95*D95</f>
        <v>0</v>
      </c>
      <c r="I95" s="136">
        <v>0</v>
      </c>
      <c r="J95" s="138">
        <f t="shared" ref="J95:J105" si="101">I95*D95</f>
        <v>0</v>
      </c>
      <c r="K95" s="137">
        <f t="shared" ref="K95:K106" si="102">F95+H95+J95</f>
        <v>0</v>
      </c>
      <c r="L95" s="144"/>
    </row>
    <row r="96" spans="1:13" s="128" customFormat="1" ht="25.5" x14ac:dyDescent="0.25">
      <c r="A96" s="135">
        <v>10</v>
      </c>
      <c r="B96" s="240" t="s">
        <v>166</v>
      </c>
      <c r="C96" s="135" t="s">
        <v>15</v>
      </c>
      <c r="D96" s="194">
        <v>172</v>
      </c>
      <c r="E96" s="136">
        <v>0</v>
      </c>
      <c r="F96" s="137">
        <f t="shared" si="99"/>
        <v>0</v>
      </c>
      <c r="G96" s="136">
        <v>0</v>
      </c>
      <c r="H96" s="137">
        <f t="shared" si="100"/>
        <v>0</v>
      </c>
      <c r="I96" s="136">
        <v>0</v>
      </c>
      <c r="J96" s="138">
        <f t="shared" si="101"/>
        <v>0</v>
      </c>
      <c r="K96" s="137">
        <f t="shared" si="102"/>
        <v>0</v>
      </c>
      <c r="L96" s="144"/>
    </row>
    <row r="97" spans="1:13" s="128" customFormat="1" ht="25.5" x14ac:dyDescent="0.25">
      <c r="A97" s="135">
        <v>11</v>
      </c>
      <c r="B97" s="240" t="s">
        <v>203</v>
      </c>
      <c r="C97" s="135" t="s">
        <v>15</v>
      </c>
      <c r="D97" s="194">
        <v>123</v>
      </c>
      <c r="E97" s="136">
        <v>0</v>
      </c>
      <c r="F97" s="137">
        <f t="shared" si="99"/>
        <v>0</v>
      </c>
      <c r="G97" s="136">
        <v>0</v>
      </c>
      <c r="H97" s="137">
        <f t="shared" si="100"/>
        <v>0</v>
      </c>
      <c r="I97" s="136">
        <v>0</v>
      </c>
      <c r="J97" s="138">
        <f t="shared" si="101"/>
        <v>0</v>
      </c>
      <c r="K97" s="137">
        <f t="shared" si="102"/>
        <v>0</v>
      </c>
      <c r="L97" s="144"/>
    </row>
    <row r="98" spans="1:13" s="128" customFormat="1" ht="25.5" x14ac:dyDescent="0.25">
      <c r="A98" s="135">
        <v>12</v>
      </c>
      <c r="B98" s="240" t="s">
        <v>331</v>
      </c>
      <c r="C98" s="135" t="s">
        <v>15</v>
      </c>
      <c r="D98" s="200">
        <v>145</v>
      </c>
      <c r="E98" s="136">
        <v>0</v>
      </c>
      <c r="F98" s="137">
        <f t="shared" ref="F98:F100" si="103">E98*D98</f>
        <v>0</v>
      </c>
      <c r="G98" s="136">
        <v>0</v>
      </c>
      <c r="H98" s="137">
        <f t="shared" ref="H98:H100" si="104">G98*D98</f>
        <v>0</v>
      </c>
      <c r="I98" s="136">
        <v>0</v>
      </c>
      <c r="J98" s="138">
        <f t="shared" ref="J98:J100" si="105">I98*D98</f>
        <v>0</v>
      </c>
      <c r="K98" s="137">
        <f t="shared" ref="K98:K100" si="106">F98+H98+J98</f>
        <v>0</v>
      </c>
      <c r="L98" s="144"/>
    </row>
    <row r="99" spans="1:13" s="128" customFormat="1" ht="25.5" x14ac:dyDescent="0.25">
      <c r="A99" s="135">
        <v>13</v>
      </c>
      <c r="B99" s="240" t="s">
        <v>310</v>
      </c>
      <c r="C99" s="135" t="s">
        <v>15</v>
      </c>
      <c r="D99" s="200">
        <v>134</v>
      </c>
      <c r="E99" s="136">
        <v>0</v>
      </c>
      <c r="F99" s="137">
        <f>E99*D99</f>
        <v>0</v>
      </c>
      <c r="G99" s="136">
        <v>0</v>
      </c>
      <c r="H99" s="137">
        <f>G99*D99</f>
        <v>0</v>
      </c>
      <c r="I99" s="136">
        <v>0</v>
      </c>
      <c r="J99" s="138">
        <f>I99*D99</f>
        <v>0</v>
      </c>
      <c r="K99" s="137">
        <f>F99+H99+J99</f>
        <v>0</v>
      </c>
      <c r="L99" s="144"/>
    </row>
    <row r="100" spans="1:13" s="128" customFormat="1" ht="25.5" x14ac:dyDescent="0.25">
      <c r="A100" s="135">
        <v>14</v>
      </c>
      <c r="B100" s="240" t="s">
        <v>308</v>
      </c>
      <c r="C100" s="135" t="s">
        <v>15</v>
      </c>
      <c r="D100" s="200">
        <v>134</v>
      </c>
      <c r="E100" s="136">
        <v>0</v>
      </c>
      <c r="F100" s="137">
        <f t="shared" si="103"/>
        <v>0</v>
      </c>
      <c r="G100" s="136">
        <v>0</v>
      </c>
      <c r="H100" s="137">
        <f t="shared" si="104"/>
        <v>0</v>
      </c>
      <c r="I100" s="136">
        <v>0</v>
      </c>
      <c r="J100" s="138">
        <f t="shared" si="105"/>
        <v>0</v>
      </c>
      <c r="K100" s="137">
        <f t="shared" si="106"/>
        <v>0</v>
      </c>
      <c r="L100" s="144"/>
    </row>
    <row r="101" spans="1:13" s="1" customFormat="1" ht="25.5" x14ac:dyDescent="0.25">
      <c r="A101" s="135">
        <v>15</v>
      </c>
      <c r="B101" s="239" t="s">
        <v>320</v>
      </c>
      <c r="C101" s="46" t="s">
        <v>6</v>
      </c>
      <c r="D101" s="194">
        <v>1</v>
      </c>
      <c r="E101" s="125">
        <v>0</v>
      </c>
      <c r="F101" s="126">
        <f>E101*D101</f>
        <v>0</v>
      </c>
      <c r="G101" s="125">
        <v>0</v>
      </c>
      <c r="H101" s="126">
        <f>G101*D101</f>
        <v>0</v>
      </c>
      <c r="I101" s="125">
        <v>0</v>
      </c>
      <c r="J101" s="127">
        <f>I101*D101</f>
        <v>0</v>
      </c>
      <c r="K101" s="126">
        <f>F101+H101+J101</f>
        <v>0</v>
      </c>
      <c r="L101" s="23"/>
    </row>
    <row r="102" spans="1:13" customFormat="1" ht="25.5" x14ac:dyDescent="0.25">
      <c r="A102" s="135">
        <v>16</v>
      </c>
      <c r="B102" s="242" t="s">
        <v>349</v>
      </c>
      <c r="C102" s="231" t="s">
        <v>6</v>
      </c>
      <c r="D102" s="200">
        <v>1</v>
      </c>
      <c r="E102" s="233">
        <v>0</v>
      </c>
      <c r="F102" s="234">
        <f>D102*E102</f>
        <v>0</v>
      </c>
      <c r="G102" s="233">
        <v>0</v>
      </c>
      <c r="H102" s="234">
        <f>D102*G102</f>
        <v>0</v>
      </c>
      <c r="I102" s="233">
        <v>0</v>
      </c>
      <c r="J102" s="235">
        <f>D102*I102</f>
        <v>0</v>
      </c>
      <c r="K102" s="234">
        <f>F102+H102+J102</f>
        <v>0</v>
      </c>
      <c r="L102" s="236"/>
      <c r="M102" s="237"/>
    </row>
    <row r="103" spans="1:13" customFormat="1" ht="25.5" x14ac:dyDescent="0.25">
      <c r="A103" s="135">
        <v>17</v>
      </c>
      <c r="B103" s="242" t="s">
        <v>323</v>
      </c>
      <c r="C103" s="231" t="s">
        <v>15</v>
      </c>
      <c r="D103" s="232">
        <v>55</v>
      </c>
      <c r="E103" s="233">
        <v>0</v>
      </c>
      <c r="F103" s="234">
        <f>D103*E103</f>
        <v>0</v>
      </c>
      <c r="G103" s="233">
        <v>0</v>
      </c>
      <c r="H103" s="234">
        <f>D103*G103</f>
        <v>0</v>
      </c>
      <c r="I103" s="233">
        <v>0</v>
      </c>
      <c r="J103" s="235">
        <f>D103*I103</f>
        <v>0</v>
      </c>
      <c r="K103" s="234">
        <f>F103+H103+J103</f>
        <v>0</v>
      </c>
      <c r="L103" s="236"/>
      <c r="M103" s="237"/>
    </row>
    <row r="104" spans="1:13" customFormat="1" ht="25.5" x14ac:dyDescent="0.25">
      <c r="A104" s="135">
        <v>18</v>
      </c>
      <c r="B104" s="242" t="s">
        <v>324</v>
      </c>
      <c r="C104" s="231" t="s">
        <v>15</v>
      </c>
      <c r="D104" s="232">
        <v>65</v>
      </c>
      <c r="E104" s="233">
        <v>0</v>
      </c>
      <c r="F104" s="234">
        <f>D104*E104</f>
        <v>0</v>
      </c>
      <c r="G104" s="233">
        <v>0</v>
      </c>
      <c r="H104" s="234">
        <f>D104*G104</f>
        <v>0</v>
      </c>
      <c r="I104" s="233">
        <v>0</v>
      </c>
      <c r="J104" s="235">
        <f>D104*I104</f>
        <v>0</v>
      </c>
      <c r="K104" s="234">
        <f>F104+H104+J104</f>
        <v>0</v>
      </c>
      <c r="L104" s="236"/>
      <c r="M104" s="237"/>
    </row>
    <row r="105" spans="1:13" s="128" customFormat="1" ht="38.25" x14ac:dyDescent="0.25">
      <c r="A105" s="135">
        <v>19</v>
      </c>
      <c r="B105" s="240" t="s">
        <v>204</v>
      </c>
      <c r="C105" s="135" t="s">
        <v>6</v>
      </c>
      <c r="D105" s="200">
        <v>1</v>
      </c>
      <c r="E105" s="136">
        <v>0</v>
      </c>
      <c r="F105" s="137">
        <f t="shared" si="99"/>
        <v>0</v>
      </c>
      <c r="G105" s="136">
        <v>0</v>
      </c>
      <c r="H105" s="137">
        <f t="shared" si="100"/>
        <v>0</v>
      </c>
      <c r="I105" s="136">
        <v>0</v>
      </c>
      <c r="J105" s="138">
        <f t="shared" si="101"/>
        <v>0</v>
      </c>
      <c r="K105" s="137">
        <f t="shared" si="102"/>
        <v>0</v>
      </c>
      <c r="L105" s="144"/>
    </row>
    <row r="106" spans="1:13" s="1" customFormat="1" ht="25.5" x14ac:dyDescent="0.25">
      <c r="A106" s="135">
        <v>20</v>
      </c>
      <c r="B106" s="239" t="s">
        <v>209</v>
      </c>
      <c r="C106" s="46" t="s">
        <v>97</v>
      </c>
      <c r="D106" s="194">
        <v>53.5</v>
      </c>
      <c r="E106" s="53">
        <v>0</v>
      </c>
      <c r="F106" s="97">
        <f>E106*D106</f>
        <v>0</v>
      </c>
      <c r="G106" s="53">
        <v>0</v>
      </c>
      <c r="H106" s="97">
        <f>G106*D106</f>
        <v>0</v>
      </c>
      <c r="I106" s="53">
        <v>0</v>
      </c>
      <c r="J106" s="132">
        <f>I106*D106</f>
        <v>0</v>
      </c>
      <c r="K106" s="97">
        <f t="shared" si="102"/>
        <v>0</v>
      </c>
      <c r="L106" s="52"/>
    </row>
    <row r="107" spans="1:13" s="128" customFormat="1" x14ac:dyDescent="0.25">
      <c r="A107" s="135">
        <v>21</v>
      </c>
      <c r="B107" s="247" t="s">
        <v>167</v>
      </c>
      <c r="C107" s="154" t="s">
        <v>20</v>
      </c>
      <c r="D107" s="194">
        <v>453</v>
      </c>
      <c r="E107" s="136">
        <v>0</v>
      </c>
      <c r="F107" s="137">
        <f t="shared" si="87"/>
        <v>0</v>
      </c>
      <c r="G107" s="136">
        <v>0</v>
      </c>
      <c r="H107" s="137">
        <f t="shared" si="88"/>
        <v>0</v>
      </c>
      <c r="I107" s="136">
        <v>0</v>
      </c>
      <c r="J107" s="138">
        <f t="shared" si="89"/>
        <v>0</v>
      </c>
      <c r="K107" s="137">
        <f t="shared" si="90"/>
        <v>0</v>
      </c>
      <c r="L107" s="144"/>
    </row>
    <row r="108" spans="1:13" s="128" customFormat="1" x14ac:dyDescent="0.25">
      <c r="A108" s="135">
        <v>22</v>
      </c>
      <c r="B108" s="247" t="s">
        <v>141</v>
      </c>
      <c r="C108" s="154" t="s">
        <v>20</v>
      </c>
      <c r="D108" s="194">
        <v>156</v>
      </c>
      <c r="E108" s="136">
        <v>0</v>
      </c>
      <c r="F108" s="137">
        <f t="shared" si="87"/>
        <v>0</v>
      </c>
      <c r="G108" s="136">
        <v>0</v>
      </c>
      <c r="H108" s="137">
        <f t="shared" si="88"/>
        <v>0</v>
      </c>
      <c r="I108" s="136">
        <v>0</v>
      </c>
      <c r="J108" s="138">
        <f t="shared" si="89"/>
        <v>0</v>
      </c>
      <c r="K108" s="137">
        <f t="shared" si="90"/>
        <v>0</v>
      </c>
      <c r="L108" s="144"/>
    </row>
    <row r="109" spans="1:13" s="128" customFormat="1" x14ac:dyDescent="0.25">
      <c r="A109" s="135">
        <v>23</v>
      </c>
      <c r="B109" s="247" t="s">
        <v>205</v>
      </c>
      <c r="C109" s="154" t="s">
        <v>20</v>
      </c>
      <c r="D109" s="194">
        <v>68</v>
      </c>
      <c r="E109" s="136">
        <v>0</v>
      </c>
      <c r="F109" s="137">
        <f t="shared" ref="F109" si="107">E109*D109</f>
        <v>0</v>
      </c>
      <c r="G109" s="136">
        <v>0</v>
      </c>
      <c r="H109" s="137">
        <f t="shared" ref="H109" si="108">G109*D109</f>
        <v>0</v>
      </c>
      <c r="I109" s="136">
        <v>0</v>
      </c>
      <c r="J109" s="138">
        <f t="shared" ref="J109" si="109">I109*D109</f>
        <v>0</v>
      </c>
      <c r="K109" s="137">
        <f t="shared" ref="K109" si="110">F109+H109+J109</f>
        <v>0</v>
      </c>
      <c r="L109" s="144"/>
    </row>
    <row r="110" spans="1:13" s="1" customFormat="1" x14ac:dyDescent="0.25">
      <c r="A110" s="135">
        <v>24</v>
      </c>
      <c r="B110" s="239" t="s">
        <v>50</v>
      </c>
      <c r="C110" s="54" t="s">
        <v>20</v>
      </c>
      <c r="D110" s="194">
        <v>98</v>
      </c>
      <c r="E110" s="53">
        <v>0</v>
      </c>
      <c r="F110" s="97">
        <f t="shared" si="87"/>
        <v>0</v>
      </c>
      <c r="G110" s="53">
        <v>0</v>
      </c>
      <c r="H110" s="97">
        <f t="shared" si="88"/>
        <v>0</v>
      </c>
      <c r="I110" s="53">
        <v>0</v>
      </c>
      <c r="J110" s="132">
        <f t="shared" si="89"/>
        <v>0</v>
      </c>
      <c r="K110" s="97">
        <f t="shared" si="90"/>
        <v>0</v>
      </c>
      <c r="L110" s="52"/>
    </row>
    <row r="111" spans="1:13" s="128" customFormat="1" x14ac:dyDescent="0.25">
      <c r="A111" s="135">
        <v>25</v>
      </c>
      <c r="B111" s="240" t="s">
        <v>123</v>
      </c>
      <c r="C111" s="135" t="s">
        <v>6</v>
      </c>
      <c r="D111" s="194">
        <v>2</v>
      </c>
      <c r="E111" s="136">
        <v>0</v>
      </c>
      <c r="F111" s="137">
        <f t="shared" si="87"/>
        <v>0</v>
      </c>
      <c r="G111" s="136">
        <v>0</v>
      </c>
      <c r="H111" s="137">
        <f t="shared" si="88"/>
        <v>0</v>
      </c>
      <c r="I111" s="136">
        <v>0</v>
      </c>
      <c r="J111" s="138">
        <f t="shared" si="89"/>
        <v>0</v>
      </c>
      <c r="K111" s="137">
        <f t="shared" si="90"/>
        <v>0</v>
      </c>
      <c r="L111" s="144"/>
    </row>
    <row r="112" spans="1:13" s="153" customFormat="1" x14ac:dyDescent="0.25">
      <c r="A112" s="147"/>
      <c r="B112" s="148" t="s">
        <v>21</v>
      </c>
      <c r="C112" s="149"/>
      <c r="D112" s="176"/>
      <c r="E112" s="150"/>
      <c r="F112" s="151"/>
      <c r="G112" s="150"/>
      <c r="H112" s="151"/>
      <c r="I112" s="150"/>
      <c r="J112" s="152"/>
      <c r="K112" s="151"/>
      <c r="L112" s="144"/>
    </row>
    <row r="113" spans="1:13" s="128" customFormat="1" ht="25.5" x14ac:dyDescent="0.25">
      <c r="A113" s="135">
        <v>1</v>
      </c>
      <c r="B113" s="240" t="s">
        <v>215</v>
      </c>
      <c r="C113" s="135" t="s">
        <v>15</v>
      </c>
      <c r="D113" s="194">
        <v>9.35</v>
      </c>
      <c r="E113" s="136">
        <v>0</v>
      </c>
      <c r="F113" s="137">
        <f t="shared" ref="F113:F128" si="111">E113*D113</f>
        <v>0</v>
      </c>
      <c r="G113" s="136">
        <v>0</v>
      </c>
      <c r="H113" s="137">
        <f t="shared" ref="H113:H128" si="112">G113*D113</f>
        <v>0</v>
      </c>
      <c r="I113" s="136">
        <v>0</v>
      </c>
      <c r="J113" s="138">
        <f t="shared" ref="J113:J128" si="113">I113*D113</f>
        <v>0</v>
      </c>
      <c r="K113" s="137">
        <f t="shared" ref="K113:K128" si="114">F113+H113+J113</f>
        <v>0</v>
      </c>
      <c r="L113" s="144"/>
    </row>
    <row r="114" spans="1:13" s="128" customFormat="1" x14ac:dyDescent="0.25">
      <c r="A114" s="135">
        <v>2</v>
      </c>
      <c r="B114" s="240" t="s">
        <v>120</v>
      </c>
      <c r="C114" s="135" t="s">
        <v>6</v>
      </c>
      <c r="D114" s="194">
        <v>4</v>
      </c>
      <c r="E114" s="136">
        <v>0</v>
      </c>
      <c r="F114" s="137">
        <f t="shared" si="111"/>
        <v>0</v>
      </c>
      <c r="G114" s="136">
        <v>0</v>
      </c>
      <c r="H114" s="137">
        <f t="shared" si="112"/>
        <v>0</v>
      </c>
      <c r="I114" s="136">
        <v>0</v>
      </c>
      <c r="J114" s="138">
        <f t="shared" si="113"/>
        <v>0</v>
      </c>
      <c r="K114" s="137">
        <f t="shared" si="114"/>
        <v>0</v>
      </c>
      <c r="L114" s="144"/>
    </row>
    <row r="115" spans="1:13" s="128" customFormat="1" ht="51" x14ac:dyDescent="0.25">
      <c r="A115" s="135">
        <v>3</v>
      </c>
      <c r="B115" s="240" t="s">
        <v>216</v>
      </c>
      <c r="C115" s="135" t="s">
        <v>15</v>
      </c>
      <c r="D115" s="194">
        <v>102</v>
      </c>
      <c r="E115" s="136">
        <v>0</v>
      </c>
      <c r="F115" s="137">
        <f t="shared" si="111"/>
        <v>0</v>
      </c>
      <c r="G115" s="136">
        <v>0</v>
      </c>
      <c r="H115" s="137">
        <f t="shared" si="112"/>
        <v>0</v>
      </c>
      <c r="I115" s="136">
        <v>0</v>
      </c>
      <c r="J115" s="138">
        <f t="shared" si="113"/>
        <v>0</v>
      </c>
      <c r="K115" s="137">
        <f t="shared" si="114"/>
        <v>0</v>
      </c>
      <c r="L115" s="144"/>
      <c r="M115" s="133"/>
    </row>
    <row r="116" spans="1:13" s="128" customFormat="1" ht="38.25" x14ac:dyDescent="0.25">
      <c r="A116" s="135">
        <v>4</v>
      </c>
      <c r="B116" s="240" t="s">
        <v>217</v>
      </c>
      <c r="C116" s="135" t="s">
        <v>15</v>
      </c>
      <c r="D116" s="194">
        <v>58</v>
      </c>
      <c r="E116" s="136">
        <v>0</v>
      </c>
      <c r="F116" s="137">
        <f t="shared" ref="F116:F117" si="115">E116*D116</f>
        <v>0</v>
      </c>
      <c r="G116" s="136">
        <v>0</v>
      </c>
      <c r="H116" s="137">
        <f t="shared" ref="H116:H117" si="116">G116*D116</f>
        <v>0</v>
      </c>
      <c r="I116" s="136">
        <v>0</v>
      </c>
      <c r="J116" s="138">
        <f t="shared" ref="J116:J117" si="117">I116*D116</f>
        <v>0</v>
      </c>
      <c r="K116" s="137">
        <f t="shared" ref="K116:K117" si="118">F116+H116+J116</f>
        <v>0</v>
      </c>
      <c r="L116"/>
      <c r="M116"/>
    </row>
    <row r="117" spans="1:13" s="128" customFormat="1" ht="25.5" x14ac:dyDescent="0.25">
      <c r="A117" s="135">
        <v>5</v>
      </c>
      <c r="B117" s="240" t="s">
        <v>219</v>
      </c>
      <c r="C117" s="135" t="s">
        <v>15</v>
      </c>
      <c r="D117" s="194">
        <v>42</v>
      </c>
      <c r="E117" s="136">
        <v>0</v>
      </c>
      <c r="F117" s="137">
        <f t="shared" si="115"/>
        <v>0</v>
      </c>
      <c r="G117" s="136">
        <v>0</v>
      </c>
      <c r="H117" s="137">
        <f t="shared" si="116"/>
        <v>0</v>
      </c>
      <c r="I117" s="136">
        <v>0</v>
      </c>
      <c r="J117" s="138">
        <f t="shared" si="117"/>
        <v>0</v>
      </c>
      <c r="K117" s="137">
        <f t="shared" si="118"/>
        <v>0</v>
      </c>
      <c r="L117" s="144"/>
      <c r="M117" s="133"/>
    </row>
    <row r="118" spans="1:13" s="128" customFormat="1" ht="25.5" x14ac:dyDescent="0.25">
      <c r="A118" s="135">
        <v>6</v>
      </c>
      <c r="B118" s="240" t="s">
        <v>218</v>
      </c>
      <c r="C118" s="135" t="s">
        <v>15</v>
      </c>
      <c r="D118" s="194">
        <v>44</v>
      </c>
      <c r="E118" s="136">
        <v>0</v>
      </c>
      <c r="F118" s="137">
        <f t="shared" si="111"/>
        <v>0</v>
      </c>
      <c r="G118" s="136">
        <v>0</v>
      </c>
      <c r="H118" s="137">
        <f t="shared" si="112"/>
        <v>0</v>
      </c>
      <c r="I118" s="136">
        <v>0</v>
      </c>
      <c r="J118" s="138">
        <f t="shared" si="113"/>
        <v>0</v>
      </c>
      <c r="K118" s="137">
        <f t="shared" si="114"/>
        <v>0</v>
      </c>
      <c r="L118" s="144"/>
      <c r="M118" s="133"/>
    </row>
    <row r="119" spans="1:13" s="128" customFormat="1" ht="38.25" x14ac:dyDescent="0.25">
      <c r="A119" s="135">
        <v>7</v>
      </c>
      <c r="B119" s="240" t="s">
        <v>221</v>
      </c>
      <c r="C119" s="135" t="s">
        <v>6</v>
      </c>
      <c r="D119" s="194">
        <v>1</v>
      </c>
      <c r="E119" s="136">
        <v>0</v>
      </c>
      <c r="F119" s="137">
        <f t="shared" ref="F119" si="119">E119*D119</f>
        <v>0</v>
      </c>
      <c r="G119" s="136">
        <v>0</v>
      </c>
      <c r="H119" s="137">
        <f t="shared" ref="H119" si="120">G119*D119</f>
        <v>0</v>
      </c>
      <c r="I119" s="136">
        <v>0</v>
      </c>
      <c r="J119" s="138">
        <f t="shared" ref="J119" si="121">I119*D119</f>
        <v>0</v>
      </c>
      <c r="K119" s="137">
        <f t="shared" ref="K119" si="122">F119+H119+J119</f>
        <v>0</v>
      </c>
      <c r="L119" s="144"/>
      <c r="M119" s="133"/>
    </row>
    <row r="120" spans="1:13" s="128" customFormat="1" ht="25.5" x14ac:dyDescent="0.25">
      <c r="A120" s="135">
        <v>8</v>
      </c>
      <c r="B120" s="240" t="s">
        <v>220</v>
      </c>
      <c r="C120" s="135" t="s">
        <v>15</v>
      </c>
      <c r="D120" s="194">
        <v>1.5</v>
      </c>
      <c r="E120" s="136">
        <v>0</v>
      </c>
      <c r="F120" s="137">
        <f t="shared" si="111"/>
        <v>0</v>
      </c>
      <c r="G120" s="136">
        <v>0</v>
      </c>
      <c r="H120" s="137">
        <f t="shared" si="112"/>
        <v>0</v>
      </c>
      <c r="I120" s="136">
        <v>0</v>
      </c>
      <c r="J120" s="138">
        <f t="shared" si="113"/>
        <v>0</v>
      </c>
      <c r="K120" s="137">
        <f t="shared" si="114"/>
        <v>0</v>
      </c>
      <c r="L120" s="144"/>
      <c r="M120" s="133"/>
    </row>
    <row r="121" spans="1:13" s="128" customFormat="1" ht="25.5" x14ac:dyDescent="0.25">
      <c r="A121" s="135">
        <v>9</v>
      </c>
      <c r="B121" s="240" t="s">
        <v>222</v>
      </c>
      <c r="C121" s="135" t="s">
        <v>6</v>
      </c>
      <c r="D121" s="194">
        <v>21</v>
      </c>
      <c r="E121" s="136">
        <v>0</v>
      </c>
      <c r="F121" s="137">
        <f t="shared" ref="F121" si="123">E121*D121</f>
        <v>0</v>
      </c>
      <c r="G121" s="136">
        <v>0</v>
      </c>
      <c r="H121" s="137">
        <f t="shared" ref="H121" si="124">G121*D121</f>
        <v>0</v>
      </c>
      <c r="I121" s="136">
        <v>0</v>
      </c>
      <c r="J121" s="138">
        <f t="shared" ref="J121" si="125">I121*D121</f>
        <v>0</v>
      </c>
      <c r="K121" s="137">
        <f t="shared" ref="K121" si="126">F121+H121+J121</f>
        <v>0</v>
      </c>
      <c r="L121" s="144"/>
      <c r="M121" s="133"/>
    </row>
    <row r="122" spans="1:13" s="128" customFormat="1" ht="38.25" x14ac:dyDescent="0.25">
      <c r="A122" s="135">
        <v>10</v>
      </c>
      <c r="B122" s="240" t="s">
        <v>224</v>
      </c>
      <c r="C122" s="135" t="s">
        <v>6</v>
      </c>
      <c r="D122" s="194">
        <v>4</v>
      </c>
      <c r="E122" s="136">
        <v>0</v>
      </c>
      <c r="F122" s="137">
        <f t="shared" ref="F122" si="127">E122*D122</f>
        <v>0</v>
      </c>
      <c r="G122" s="136">
        <v>0</v>
      </c>
      <c r="H122" s="137">
        <f t="shared" ref="H122" si="128">G122*D122</f>
        <v>0</v>
      </c>
      <c r="I122" s="136">
        <v>0</v>
      </c>
      <c r="J122" s="138">
        <f t="shared" ref="J122" si="129">I122*D122</f>
        <v>0</v>
      </c>
      <c r="K122" s="137">
        <f t="shared" ref="K122" si="130">F122+H122+J122</f>
        <v>0</v>
      </c>
      <c r="L122" s="144"/>
      <c r="M122" s="133"/>
    </row>
    <row r="123" spans="1:13" s="128" customFormat="1" ht="38.25" x14ac:dyDescent="0.25">
      <c r="A123" s="135">
        <v>11</v>
      </c>
      <c r="B123" s="240" t="s">
        <v>225</v>
      </c>
      <c r="C123" s="135" t="s">
        <v>6</v>
      </c>
      <c r="D123" s="194">
        <v>2</v>
      </c>
      <c r="E123" s="136">
        <v>0</v>
      </c>
      <c r="F123" s="137">
        <f>E123*D123</f>
        <v>0</v>
      </c>
      <c r="G123" s="136">
        <v>0</v>
      </c>
      <c r="H123" s="137">
        <f>G123*D123</f>
        <v>0</v>
      </c>
      <c r="I123" s="136">
        <v>0</v>
      </c>
      <c r="J123" s="138">
        <f>I123*D123</f>
        <v>0</v>
      </c>
      <c r="K123" s="137">
        <f>F123+H123+J123</f>
        <v>0</v>
      </c>
      <c r="L123" s="144"/>
      <c r="M123" s="133"/>
    </row>
    <row r="124" spans="1:13" s="128" customFormat="1" ht="38.25" x14ac:dyDescent="0.25">
      <c r="A124" s="135">
        <v>12</v>
      </c>
      <c r="B124" s="240" t="s">
        <v>223</v>
      </c>
      <c r="C124" s="135" t="s">
        <v>6</v>
      </c>
      <c r="D124" s="194">
        <v>2</v>
      </c>
      <c r="E124" s="136">
        <v>0</v>
      </c>
      <c r="F124" s="137">
        <f t="shared" ref="F124" si="131">E124*D124</f>
        <v>0</v>
      </c>
      <c r="G124" s="136">
        <v>0</v>
      </c>
      <c r="H124" s="137">
        <f t="shared" ref="H124" si="132">G124*D124</f>
        <v>0</v>
      </c>
      <c r="I124" s="136">
        <v>0</v>
      </c>
      <c r="J124" s="138">
        <f t="shared" ref="J124" si="133">I124*D124</f>
        <v>0</v>
      </c>
      <c r="K124" s="137">
        <f t="shared" ref="K124" si="134">F124+H124+J124</f>
        <v>0</v>
      </c>
      <c r="L124" s="144"/>
      <c r="M124" s="133"/>
    </row>
    <row r="125" spans="1:13" s="128" customFormat="1" ht="25.5" x14ac:dyDescent="0.25">
      <c r="A125" s="135">
        <v>13</v>
      </c>
      <c r="B125" s="240" t="s">
        <v>226</v>
      </c>
      <c r="C125" s="135" t="s">
        <v>6</v>
      </c>
      <c r="D125" s="194">
        <v>1</v>
      </c>
      <c r="E125" s="136">
        <v>0</v>
      </c>
      <c r="F125" s="137">
        <f t="shared" si="111"/>
        <v>0</v>
      </c>
      <c r="G125" s="136">
        <v>0</v>
      </c>
      <c r="H125" s="137">
        <f t="shared" si="112"/>
        <v>0</v>
      </c>
      <c r="I125" s="136">
        <v>0</v>
      </c>
      <c r="J125" s="138">
        <f t="shared" si="113"/>
        <v>0</v>
      </c>
      <c r="K125" s="137">
        <f t="shared" si="114"/>
        <v>0</v>
      </c>
      <c r="L125" s="144"/>
      <c r="M125" s="133"/>
    </row>
    <row r="126" spans="1:13" s="128" customFormat="1" ht="25.5" x14ac:dyDescent="0.25">
      <c r="A126" s="135">
        <v>14</v>
      </c>
      <c r="B126" s="240" t="s">
        <v>227</v>
      </c>
      <c r="C126" s="135" t="s">
        <v>6</v>
      </c>
      <c r="D126" s="194">
        <v>2</v>
      </c>
      <c r="E126" s="136">
        <v>0</v>
      </c>
      <c r="F126" s="137">
        <f t="shared" si="111"/>
        <v>0</v>
      </c>
      <c r="G126" s="136">
        <v>0</v>
      </c>
      <c r="H126" s="137">
        <f t="shared" si="112"/>
        <v>0</v>
      </c>
      <c r="I126" s="136">
        <v>0</v>
      </c>
      <c r="J126" s="138">
        <f t="shared" si="113"/>
        <v>0</v>
      </c>
      <c r="K126" s="137">
        <f t="shared" si="114"/>
        <v>0</v>
      </c>
      <c r="L126" s="144"/>
      <c r="M126" s="133"/>
    </row>
    <row r="127" spans="1:13" s="128" customFormat="1" ht="25.5" x14ac:dyDescent="0.25">
      <c r="A127" s="135">
        <v>15</v>
      </c>
      <c r="B127" s="240" t="s">
        <v>332</v>
      </c>
      <c r="C127" s="135" t="s">
        <v>6</v>
      </c>
      <c r="D127" s="194">
        <v>1</v>
      </c>
      <c r="E127" s="136">
        <v>0</v>
      </c>
      <c r="F127" s="137">
        <f t="shared" ref="F127" si="135">E127*D127</f>
        <v>0</v>
      </c>
      <c r="G127" s="136">
        <v>0</v>
      </c>
      <c r="H127" s="137">
        <f t="shared" ref="H127" si="136">G127*D127</f>
        <v>0</v>
      </c>
      <c r="I127" s="136">
        <v>0</v>
      </c>
      <c r="J127" s="138">
        <f t="shared" ref="J127" si="137">I127*D127</f>
        <v>0</v>
      </c>
      <c r="K127" s="137">
        <f t="shared" ref="K127" si="138">F127+H127+J127</f>
        <v>0</v>
      </c>
      <c r="L127" s="144"/>
      <c r="M127" s="133"/>
    </row>
    <row r="128" spans="1:13" s="128" customFormat="1" ht="25.5" x14ac:dyDescent="0.25">
      <c r="A128" s="135">
        <v>16</v>
      </c>
      <c r="B128" s="240" t="s">
        <v>73</v>
      </c>
      <c r="C128" s="135" t="s">
        <v>6</v>
      </c>
      <c r="D128" s="194">
        <v>43</v>
      </c>
      <c r="E128" s="136">
        <v>0</v>
      </c>
      <c r="F128" s="137">
        <f t="shared" si="111"/>
        <v>0</v>
      </c>
      <c r="G128" s="136">
        <v>0</v>
      </c>
      <c r="H128" s="137">
        <f t="shared" si="112"/>
        <v>0</v>
      </c>
      <c r="I128" s="136">
        <v>0</v>
      </c>
      <c r="J128" s="138">
        <f t="shared" si="113"/>
        <v>0</v>
      </c>
      <c r="K128" s="137">
        <f t="shared" si="114"/>
        <v>0</v>
      </c>
      <c r="L128" s="144"/>
    </row>
    <row r="129" spans="1:13" s="153" customFormat="1" x14ac:dyDescent="0.25">
      <c r="A129" s="147"/>
      <c r="B129" s="148" t="s">
        <v>100</v>
      </c>
      <c r="C129" s="149"/>
      <c r="D129" s="176"/>
      <c r="E129" s="150"/>
      <c r="F129" s="151"/>
      <c r="G129" s="150"/>
      <c r="H129" s="151"/>
      <c r="I129" s="150"/>
      <c r="J129" s="152"/>
      <c r="K129" s="151"/>
      <c r="L129" s="144"/>
    </row>
    <row r="130" spans="1:13" s="153" customFormat="1" x14ac:dyDescent="0.25">
      <c r="A130" s="135">
        <v>1</v>
      </c>
      <c r="B130" s="240" t="s">
        <v>106</v>
      </c>
      <c r="C130" s="135" t="s">
        <v>15</v>
      </c>
      <c r="D130" s="194">
        <v>274</v>
      </c>
      <c r="E130" s="136">
        <v>0</v>
      </c>
      <c r="F130" s="137">
        <f t="shared" ref="F130:F140" si="139">E130*D130</f>
        <v>0</v>
      </c>
      <c r="G130" s="136">
        <v>0</v>
      </c>
      <c r="H130" s="137">
        <f t="shared" ref="H130:H140" si="140">G130*D130</f>
        <v>0</v>
      </c>
      <c r="I130" s="136">
        <v>0</v>
      </c>
      <c r="J130" s="138">
        <f t="shared" ref="J130:J140" si="141">I130*D130</f>
        <v>0</v>
      </c>
      <c r="K130" s="137">
        <f t="shared" ref="K130:K140" si="142">F130+H130+J130</f>
        <v>0</v>
      </c>
      <c r="L130" s="144"/>
    </row>
    <row r="131" spans="1:13" s="153" customFormat="1" ht="25.5" x14ac:dyDescent="0.25">
      <c r="A131" s="135">
        <v>2</v>
      </c>
      <c r="B131" s="240" t="s">
        <v>95</v>
      </c>
      <c r="C131" s="135" t="s">
        <v>15</v>
      </c>
      <c r="D131" s="194">
        <v>16</v>
      </c>
      <c r="E131" s="136">
        <v>0</v>
      </c>
      <c r="F131" s="137">
        <f t="shared" ref="F131" si="143">E131*D131</f>
        <v>0</v>
      </c>
      <c r="G131" s="136">
        <v>0</v>
      </c>
      <c r="H131" s="137">
        <f t="shared" ref="H131" si="144">G131*D131</f>
        <v>0</v>
      </c>
      <c r="I131" s="136">
        <v>0</v>
      </c>
      <c r="J131" s="138">
        <f t="shared" ref="J131" si="145">I131*D131</f>
        <v>0</v>
      </c>
      <c r="K131" s="137">
        <f t="shared" ref="K131" si="146">F131+H131+J131</f>
        <v>0</v>
      </c>
      <c r="L131" s="144"/>
    </row>
    <row r="132" spans="1:13" s="153" customFormat="1" ht="25.5" x14ac:dyDescent="0.25">
      <c r="A132" s="135">
        <v>3</v>
      </c>
      <c r="B132" s="240" t="s">
        <v>212</v>
      </c>
      <c r="C132" s="135" t="s">
        <v>15</v>
      </c>
      <c r="D132" s="194">
        <v>23</v>
      </c>
      <c r="E132" s="136">
        <v>0</v>
      </c>
      <c r="F132" s="137">
        <f t="shared" si="139"/>
        <v>0</v>
      </c>
      <c r="G132" s="136">
        <v>0</v>
      </c>
      <c r="H132" s="137">
        <f t="shared" si="140"/>
        <v>0</v>
      </c>
      <c r="I132" s="136">
        <v>0</v>
      </c>
      <c r="J132" s="138">
        <f t="shared" si="141"/>
        <v>0</v>
      </c>
      <c r="K132" s="137">
        <f t="shared" si="142"/>
        <v>0</v>
      </c>
      <c r="L132" s="144"/>
    </row>
    <row r="133" spans="1:13" s="153" customFormat="1" x14ac:dyDescent="0.25">
      <c r="A133" s="135">
        <v>4</v>
      </c>
      <c r="B133" s="252" t="s">
        <v>101</v>
      </c>
      <c r="C133" s="146" t="s">
        <v>15</v>
      </c>
      <c r="D133" s="199">
        <v>435</v>
      </c>
      <c r="E133" s="141">
        <v>0</v>
      </c>
      <c r="F133" s="142">
        <f>E133*D133</f>
        <v>0</v>
      </c>
      <c r="G133" s="141">
        <v>0</v>
      </c>
      <c r="H133" s="142">
        <f>G133*D133</f>
        <v>0</v>
      </c>
      <c r="I133" s="141">
        <v>0</v>
      </c>
      <c r="J133" s="143">
        <f>I133*D133</f>
        <v>0</v>
      </c>
      <c r="K133" s="142">
        <f>F133+H133+J133</f>
        <v>0</v>
      </c>
      <c r="L133" s="144"/>
      <c r="M133" s="155"/>
    </row>
    <row r="134" spans="1:13" s="153" customFormat="1" x14ac:dyDescent="0.25">
      <c r="A134" s="135">
        <v>5</v>
      </c>
      <c r="B134" s="240" t="s">
        <v>210</v>
      </c>
      <c r="C134" s="135" t="s">
        <v>97</v>
      </c>
      <c r="D134" s="194">
        <v>145</v>
      </c>
      <c r="E134" s="145">
        <v>0</v>
      </c>
      <c r="F134" s="137">
        <f>E134*D134</f>
        <v>0</v>
      </c>
      <c r="G134" s="136">
        <v>0</v>
      </c>
      <c r="H134" s="137">
        <f>G134*D134</f>
        <v>0</v>
      </c>
      <c r="I134" s="136">
        <v>0</v>
      </c>
      <c r="J134" s="138">
        <f>I134*D134</f>
        <v>0</v>
      </c>
      <c r="K134" s="137">
        <f t="shared" si="142"/>
        <v>0</v>
      </c>
      <c r="L134" s="144"/>
    </row>
    <row r="135" spans="1:13" s="153" customFormat="1" ht="25.5" x14ac:dyDescent="0.25">
      <c r="A135" s="135">
        <v>6</v>
      </c>
      <c r="B135" s="240" t="s">
        <v>211</v>
      </c>
      <c r="C135" s="135" t="s">
        <v>15</v>
      </c>
      <c r="D135" s="194">
        <v>159</v>
      </c>
      <c r="E135" s="136">
        <v>0</v>
      </c>
      <c r="F135" s="137">
        <f t="shared" ref="F135" si="147">E135*D135</f>
        <v>0</v>
      </c>
      <c r="G135" s="136">
        <v>0</v>
      </c>
      <c r="H135" s="137">
        <f t="shared" ref="H135" si="148">G135*D135</f>
        <v>0</v>
      </c>
      <c r="I135" s="136">
        <v>0</v>
      </c>
      <c r="J135" s="138">
        <f t="shared" ref="J135" si="149">I135*D135</f>
        <v>0</v>
      </c>
      <c r="K135" s="137">
        <f t="shared" ref="K135" si="150">F135+H135+J135</f>
        <v>0</v>
      </c>
      <c r="L135" s="144"/>
    </row>
    <row r="136" spans="1:13" s="153" customFormat="1" x14ac:dyDescent="0.25">
      <c r="A136" s="135">
        <v>7</v>
      </c>
      <c r="B136" s="240" t="s">
        <v>124</v>
      </c>
      <c r="C136" s="135" t="s">
        <v>14</v>
      </c>
      <c r="D136" s="194">
        <v>25</v>
      </c>
      <c r="E136" s="136">
        <v>0</v>
      </c>
      <c r="F136" s="137">
        <f t="shared" si="139"/>
        <v>0</v>
      </c>
      <c r="G136" s="136">
        <v>0</v>
      </c>
      <c r="H136" s="137">
        <f t="shared" si="140"/>
        <v>0</v>
      </c>
      <c r="I136" s="136">
        <v>0</v>
      </c>
      <c r="J136" s="138">
        <f t="shared" si="141"/>
        <v>0</v>
      </c>
      <c r="K136" s="137">
        <f t="shared" si="142"/>
        <v>0</v>
      </c>
      <c r="L136" s="144"/>
    </row>
    <row r="137" spans="1:13" s="153" customFormat="1" ht="25.5" x14ac:dyDescent="0.25">
      <c r="A137" s="135">
        <v>8</v>
      </c>
      <c r="B137" s="243" t="s">
        <v>168</v>
      </c>
      <c r="C137" s="135" t="s">
        <v>15</v>
      </c>
      <c r="D137" s="194">
        <v>301</v>
      </c>
      <c r="E137" s="136">
        <v>0</v>
      </c>
      <c r="F137" s="137">
        <f t="shared" ref="F137:F139" si="151">E137*D137</f>
        <v>0</v>
      </c>
      <c r="G137" s="136">
        <v>0</v>
      </c>
      <c r="H137" s="137">
        <f t="shared" ref="H137:H139" si="152">G137*D137</f>
        <v>0</v>
      </c>
      <c r="I137" s="136">
        <v>0</v>
      </c>
      <c r="J137" s="138">
        <f t="shared" ref="J137:J139" si="153">I137*D137</f>
        <v>0</v>
      </c>
      <c r="K137" s="137">
        <f t="shared" ref="K137:K139" si="154">F137+H137+J137</f>
        <v>0</v>
      </c>
      <c r="L137" s="144"/>
    </row>
    <row r="138" spans="1:13" s="153" customFormat="1" ht="25.5" x14ac:dyDescent="0.25">
      <c r="A138" s="135">
        <v>9</v>
      </c>
      <c r="B138" s="243" t="s">
        <v>195</v>
      </c>
      <c r="C138" s="135" t="s">
        <v>15</v>
      </c>
      <c r="D138" s="194">
        <v>21</v>
      </c>
      <c r="E138" s="136">
        <v>0</v>
      </c>
      <c r="F138" s="137">
        <f t="shared" si="151"/>
        <v>0</v>
      </c>
      <c r="G138" s="136">
        <v>0</v>
      </c>
      <c r="H138" s="137">
        <f t="shared" si="152"/>
        <v>0</v>
      </c>
      <c r="I138" s="136">
        <v>0</v>
      </c>
      <c r="J138" s="138">
        <f t="shared" si="153"/>
        <v>0</v>
      </c>
      <c r="K138" s="137">
        <f t="shared" si="154"/>
        <v>0</v>
      </c>
      <c r="L138" s="144"/>
    </row>
    <row r="139" spans="1:13" s="153" customFormat="1" x14ac:dyDescent="0.25">
      <c r="A139" s="135">
        <v>10</v>
      </c>
      <c r="B139" s="243" t="s">
        <v>213</v>
      </c>
      <c r="C139" s="135" t="s">
        <v>15</v>
      </c>
      <c r="D139" s="194">
        <v>26</v>
      </c>
      <c r="E139" s="136">
        <v>0</v>
      </c>
      <c r="F139" s="137">
        <f t="shared" si="151"/>
        <v>0</v>
      </c>
      <c r="G139" s="136">
        <v>0</v>
      </c>
      <c r="H139" s="137">
        <f t="shared" si="152"/>
        <v>0</v>
      </c>
      <c r="I139" s="136">
        <v>0</v>
      </c>
      <c r="J139" s="138">
        <f t="shared" si="153"/>
        <v>0</v>
      </c>
      <c r="K139" s="137">
        <f t="shared" si="154"/>
        <v>0</v>
      </c>
      <c r="L139" s="144"/>
    </row>
    <row r="140" spans="1:13" s="153" customFormat="1" x14ac:dyDescent="0.25">
      <c r="A140" s="135">
        <v>11</v>
      </c>
      <c r="B140" s="243" t="s">
        <v>214</v>
      </c>
      <c r="C140" s="135" t="s">
        <v>15</v>
      </c>
      <c r="D140" s="194">
        <v>38</v>
      </c>
      <c r="E140" s="136">
        <v>0</v>
      </c>
      <c r="F140" s="137">
        <f t="shared" si="139"/>
        <v>0</v>
      </c>
      <c r="G140" s="136">
        <v>0</v>
      </c>
      <c r="H140" s="137">
        <f t="shared" si="140"/>
        <v>0</v>
      </c>
      <c r="I140" s="136">
        <v>0</v>
      </c>
      <c r="J140" s="138">
        <f t="shared" si="141"/>
        <v>0</v>
      </c>
      <c r="K140" s="137">
        <f t="shared" si="142"/>
        <v>0</v>
      </c>
      <c r="L140" s="144"/>
    </row>
    <row r="141" spans="1:13" s="153" customFormat="1" x14ac:dyDescent="0.25">
      <c r="A141" s="181"/>
      <c r="B141" s="148" t="s">
        <v>207</v>
      </c>
      <c r="C141" s="149"/>
      <c r="D141" s="176"/>
      <c r="E141" s="150"/>
      <c r="F141" s="151"/>
      <c r="G141" s="150"/>
      <c r="H141" s="152"/>
      <c r="I141" s="150"/>
      <c r="J141" s="152"/>
      <c r="K141" s="151"/>
      <c r="L141" s="144"/>
      <c r="M141" s="155"/>
    </row>
    <row r="142" spans="1:13" s="153" customFormat="1" ht="38.25" x14ac:dyDescent="0.25">
      <c r="A142" s="135">
        <v>1</v>
      </c>
      <c r="B142" s="248" t="s">
        <v>206</v>
      </c>
      <c r="C142" s="177" t="s">
        <v>15</v>
      </c>
      <c r="D142" s="195">
        <v>425</v>
      </c>
      <c r="E142" s="141">
        <v>0</v>
      </c>
      <c r="F142" s="142">
        <f t="shared" ref="F142:F149" si="155">E142*D142</f>
        <v>0</v>
      </c>
      <c r="G142" s="141">
        <v>0</v>
      </c>
      <c r="H142" s="142">
        <f t="shared" ref="H142:H149" si="156">G142*D142</f>
        <v>0</v>
      </c>
      <c r="I142" s="141">
        <v>0</v>
      </c>
      <c r="J142" s="143">
        <f t="shared" ref="J142:J149" si="157">I142*D142</f>
        <v>0</v>
      </c>
      <c r="K142" s="142">
        <f t="shared" ref="K142:K149" si="158">F142+H142+J142</f>
        <v>0</v>
      </c>
      <c r="L142" s="144"/>
      <c r="M142" s="155"/>
    </row>
    <row r="143" spans="1:13" s="153" customFormat="1" ht="38.25" x14ac:dyDescent="0.25">
      <c r="A143" s="135">
        <v>2</v>
      </c>
      <c r="B143" s="248" t="s">
        <v>303</v>
      </c>
      <c r="C143" s="177" t="s">
        <v>15</v>
      </c>
      <c r="D143" s="195">
        <v>425</v>
      </c>
      <c r="E143" s="141">
        <v>0</v>
      </c>
      <c r="F143" s="142">
        <f t="shared" si="155"/>
        <v>0</v>
      </c>
      <c r="G143" s="141">
        <v>0</v>
      </c>
      <c r="H143" s="142">
        <f t="shared" si="156"/>
        <v>0</v>
      </c>
      <c r="I143" s="141">
        <v>0</v>
      </c>
      <c r="J143" s="143">
        <f t="shared" si="157"/>
        <v>0</v>
      </c>
      <c r="K143" s="142">
        <f t="shared" si="158"/>
        <v>0</v>
      </c>
      <c r="L143" s="144"/>
      <c r="M143" s="155"/>
    </row>
    <row r="144" spans="1:13" s="153" customFormat="1" ht="38.25" x14ac:dyDescent="0.25">
      <c r="A144" s="135">
        <v>3</v>
      </c>
      <c r="B144" s="249" t="s">
        <v>304</v>
      </c>
      <c r="C144" s="178" t="s">
        <v>15</v>
      </c>
      <c r="D144" s="196">
        <v>425</v>
      </c>
      <c r="E144" s="141">
        <v>0</v>
      </c>
      <c r="F144" s="142">
        <f t="shared" si="155"/>
        <v>0</v>
      </c>
      <c r="G144" s="141">
        <v>0</v>
      </c>
      <c r="H144" s="142">
        <f t="shared" si="156"/>
        <v>0</v>
      </c>
      <c r="I144" s="141">
        <v>0</v>
      </c>
      <c r="J144" s="143">
        <f t="shared" si="157"/>
        <v>0</v>
      </c>
      <c r="K144" s="142">
        <f t="shared" si="158"/>
        <v>0</v>
      </c>
      <c r="L144" s="144"/>
      <c r="M144" s="155"/>
    </row>
    <row r="145" spans="1:13" s="128" customFormat="1" ht="25.5" x14ac:dyDescent="0.25">
      <c r="A145" s="135">
        <v>4</v>
      </c>
      <c r="B145" s="240" t="s">
        <v>318</v>
      </c>
      <c r="C145" s="135" t="s">
        <v>15</v>
      </c>
      <c r="D145" s="194">
        <v>425</v>
      </c>
      <c r="E145" s="136">
        <v>0</v>
      </c>
      <c r="F145" s="137">
        <f>E145*D145</f>
        <v>0</v>
      </c>
      <c r="G145" s="136">
        <v>0</v>
      </c>
      <c r="H145" s="137">
        <f>G145*D145</f>
        <v>0</v>
      </c>
      <c r="I145" s="136">
        <v>0</v>
      </c>
      <c r="J145" s="138">
        <f>I145*D145</f>
        <v>0</v>
      </c>
      <c r="K145" s="137">
        <f>F145+H145+J145</f>
        <v>0</v>
      </c>
      <c r="L145" s="144"/>
    </row>
    <row r="146" spans="1:13" s="128" customFormat="1" ht="25.5" x14ac:dyDescent="0.25">
      <c r="A146" s="135">
        <v>5</v>
      </c>
      <c r="B146" s="240" t="s">
        <v>309</v>
      </c>
      <c r="C146" s="135" t="s">
        <v>6</v>
      </c>
      <c r="D146" s="194">
        <v>1</v>
      </c>
      <c r="E146" s="136">
        <v>0</v>
      </c>
      <c r="F146" s="137">
        <f>E146*D146</f>
        <v>0</v>
      </c>
      <c r="G146" s="136">
        <v>0</v>
      </c>
      <c r="H146" s="137">
        <f>G146*D146</f>
        <v>0</v>
      </c>
      <c r="I146" s="136">
        <v>0</v>
      </c>
      <c r="J146" s="138">
        <f>I146*D146</f>
        <v>0</v>
      </c>
      <c r="K146" s="137">
        <f>F146+H146+J146</f>
        <v>0</v>
      </c>
      <c r="L146" s="144"/>
    </row>
    <row r="147" spans="1:13" s="153" customFormat="1" x14ac:dyDescent="0.25">
      <c r="A147" s="135">
        <v>6</v>
      </c>
      <c r="B147" s="248" t="s">
        <v>159</v>
      </c>
      <c r="C147" s="177" t="s">
        <v>158</v>
      </c>
      <c r="D147" s="195">
        <v>1260</v>
      </c>
      <c r="E147" s="141">
        <v>0</v>
      </c>
      <c r="F147" s="142">
        <f>E147*D147</f>
        <v>0</v>
      </c>
      <c r="G147" s="141">
        <v>0</v>
      </c>
      <c r="H147" s="142">
        <f>G147*D147</f>
        <v>0</v>
      </c>
      <c r="I147" s="141">
        <v>0</v>
      </c>
      <c r="J147" s="143">
        <f>I147*D147</f>
        <v>0</v>
      </c>
      <c r="K147" s="142">
        <f>F147+H147+J147</f>
        <v>0</v>
      </c>
      <c r="L147" s="144"/>
      <c r="M147" s="155"/>
    </row>
    <row r="148" spans="1:13" s="153" customFormat="1" ht="25.5" x14ac:dyDescent="0.25">
      <c r="A148" s="135">
        <v>7</v>
      </c>
      <c r="B148" s="250" t="s">
        <v>305</v>
      </c>
      <c r="C148" s="179" t="s">
        <v>6</v>
      </c>
      <c r="D148" s="197">
        <v>14</v>
      </c>
      <c r="E148" s="141">
        <v>0</v>
      </c>
      <c r="F148" s="142">
        <f>E148*D148</f>
        <v>0</v>
      </c>
      <c r="G148" s="141">
        <v>0</v>
      </c>
      <c r="H148" s="142">
        <f>G148*D148</f>
        <v>0</v>
      </c>
      <c r="I148" s="141">
        <v>0</v>
      </c>
      <c r="J148" s="143">
        <f>I148*D148</f>
        <v>0</v>
      </c>
      <c r="K148" s="142">
        <f>F148+H148+J148</f>
        <v>0</v>
      </c>
      <c r="L148" s="144"/>
      <c r="M148" s="155"/>
    </row>
    <row r="149" spans="1:13" s="153" customFormat="1" ht="38.25" x14ac:dyDescent="0.25">
      <c r="A149" s="135">
        <v>8</v>
      </c>
      <c r="B149" s="248" t="s">
        <v>306</v>
      </c>
      <c r="C149" s="180" t="s">
        <v>6</v>
      </c>
      <c r="D149" s="197">
        <v>1</v>
      </c>
      <c r="E149" s="141">
        <v>0</v>
      </c>
      <c r="F149" s="142">
        <f t="shared" si="155"/>
        <v>0</v>
      </c>
      <c r="G149" s="141">
        <v>0</v>
      </c>
      <c r="H149" s="142">
        <f t="shared" si="156"/>
        <v>0</v>
      </c>
      <c r="I149" s="141">
        <v>0</v>
      </c>
      <c r="J149" s="143">
        <f t="shared" si="157"/>
        <v>0</v>
      </c>
      <c r="K149" s="142">
        <f t="shared" si="158"/>
        <v>0</v>
      </c>
      <c r="L149" s="144"/>
      <c r="M149" s="155"/>
    </row>
    <row r="150" spans="1:13" s="166" customFormat="1" ht="38.25" x14ac:dyDescent="0.25">
      <c r="A150" s="135">
        <v>9</v>
      </c>
      <c r="B150" s="251" t="s">
        <v>208</v>
      </c>
      <c r="C150" s="185" t="s">
        <v>6</v>
      </c>
      <c r="D150" s="198">
        <v>2</v>
      </c>
      <c r="E150" s="186">
        <v>0</v>
      </c>
      <c r="F150" s="187">
        <f>E150*D150</f>
        <v>0</v>
      </c>
      <c r="G150" s="186">
        <v>0</v>
      </c>
      <c r="H150" s="187">
        <f>G150*D150</f>
        <v>0</v>
      </c>
      <c r="I150" s="186">
        <v>0</v>
      </c>
      <c r="J150" s="188">
        <f>I150*D150</f>
        <v>0</v>
      </c>
      <c r="K150" s="187">
        <f>F150+H150+J150</f>
        <v>0</v>
      </c>
      <c r="L150" s="189"/>
      <c r="M150" s="190"/>
    </row>
    <row r="151" spans="1:13" s="153" customFormat="1" x14ac:dyDescent="0.25">
      <c r="A151" s="147"/>
      <c r="B151" s="148" t="s">
        <v>148</v>
      </c>
      <c r="C151" s="149"/>
      <c r="D151" s="176"/>
      <c r="E151" s="150"/>
      <c r="F151" s="151"/>
      <c r="G151" s="150"/>
      <c r="H151" s="152"/>
      <c r="I151" s="150"/>
      <c r="J151" s="152"/>
      <c r="K151" s="151"/>
      <c r="L151" s="144"/>
    </row>
    <row r="152" spans="1:13" s="153" customFormat="1" ht="38.25" x14ac:dyDescent="0.25">
      <c r="A152" s="172">
        <v>1</v>
      </c>
      <c r="B152" s="240" t="s">
        <v>160</v>
      </c>
      <c r="C152" s="135" t="s">
        <v>6</v>
      </c>
      <c r="D152" s="194">
        <v>5</v>
      </c>
      <c r="E152" s="136">
        <v>0</v>
      </c>
      <c r="F152" s="137">
        <f t="shared" ref="F152:F153" si="159">E152*D152</f>
        <v>0</v>
      </c>
      <c r="G152" s="136">
        <v>0</v>
      </c>
      <c r="H152" s="137">
        <f t="shared" ref="H152:H153" si="160">G152*D152</f>
        <v>0</v>
      </c>
      <c r="I152" s="136">
        <v>0</v>
      </c>
      <c r="J152" s="138">
        <f t="shared" ref="J152:J153" si="161">I152*D152</f>
        <v>0</v>
      </c>
      <c r="K152" s="137">
        <f t="shared" ref="K152:K153" si="162">F152+H152+J152</f>
        <v>0</v>
      </c>
      <c r="L152" s="144"/>
    </row>
    <row r="153" spans="1:13" s="153" customFormat="1" ht="38.25" x14ac:dyDescent="0.25">
      <c r="A153" s="172">
        <v>2</v>
      </c>
      <c r="B153" s="240" t="s">
        <v>350</v>
      </c>
      <c r="C153" s="135" t="s">
        <v>6</v>
      </c>
      <c r="D153" s="194">
        <v>5</v>
      </c>
      <c r="E153" s="136">
        <v>0</v>
      </c>
      <c r="F153" s="137">
        <f t="shared" si="159"/>
        <v>0</v>
      </c>
      <c r="G153" s="136">
        <v>0</v>
      </c>
      <c r="H153" s="137">
        <f t="shared" si="160"/>
        <v>0</v>
      </c>
      <c r="I153" s="136">
        <v>0</v>
      </c>
      <c r="J153" s="138">
        <f t="shared" si="161"/>
        <v>0</v>
      </c>
      <c r="K153" s="137">
        <f t="shared" si="162"/>
        <v>0</v>
      </c>
      <c r="L153" s="144"/>
    </row>
    <row r="154" spans="1:13" s="153" customFormat="1" ht="25.5" x14ac:dyDescent="0.25">
      <c r="A154" s="172">
        <v>3</v>
      </c>
      <c r="B154" s="240" t="s">
        <v>348</v>
      </c>
      <c r="C154" s="135" t="s">
        <v>15</v>
      </c>
      <c r="D154" s="194">
        <v>17.5</v>
      </c>
      <c r="E154" s="136">
        <v>0</v>
      </c>
      <c r="F154" s="137">
        <f t="shared" ref="F154" si="163">E154*D154</f>
        <v>0</v>
      </c>
      <c r="G154" s="136">
        <v>0</v>
      </c>
      <c r="H154" s="137">
        <f t="shared" ref="H154" si="164">G154*D154</f>
        <v>0</v>
      </c>
      <c r="I154" s="136">
        <v>0</v>
      </c>
      <c r="J154" s="138">
        <f t="shared" ref="J154" si="165">I154*D154</f>
        <v>0</v>
      </c>
      <c r="K154" s="137">
        <f t="shared" ref="K154" si="166">F154+H154+J154</f>
        <v>0</v>
      </c>
      <c r="L154" s="144"/>
    </row>
    <row r="155" spans="1:13" s="153" customFormat="1" ht="51" x14ac:dyDescent="0.25">
      <c r="A155" s="172">
        <v>4</v>
      </c>
      <c r="B155" s="252" t="s">
        <v>157</v>
      </c>
      <c r="C155" s="135" t="s">
        <v>15</v>
      </c>
      <c r="D155" s="194">
        <v>153</v>
      </c>
      <c r="E155" s="136">
        <v>0</v>
      </c>
      <c r="F155" s="137">
        <f t="shared" ref="F155" si="167">E155*D155</f>
        <v>0</v>
      </c>
      <c r="G155" s="136">
        <v>0</v>
      </c>
      <c r="H155" s="137">
        <f t="shared" ref="H155" si="168">G155*D155</f>
        <v>0</v>
      </c>
      <c r="I155" s="136">
        <v>0</v>
      </c>
      <c r="J155" s="138">
        <f t="shared" ref="J155" si="169">I155*D155</f>
        <v>0</v>
      </c>
      <c r="K155" s="137">
        <f t="shared" ref="K155" si="170">F155+H155+J155</f>
        <v>0</v>
      </c>
    </row>
    <row r="156" spans="1:13" s="1" customFormat="1" x14ac:dyDescent="0.25">
      <c r="A156" s="56"/>
      <c r="B156" s="57" t="s">
        <v>8</v>
      </c>
      <c r="C156" s="58"/>
      <c r="D156" s="59"/>
      <c r="E156" s="60"/>
      <c r="F156" s="8">
        <f>SUM(F10:F155)</f>
        <v>0</v>
      </c>
      <c r="G156" s="61"/>
      <c r="H156" s="62">
        <f>SUM(H10:H155)</f>
        <v>0</v>
      </c>
      <c r="I156" s="61"/>
      <c r="J156" s="62">
        <f>SUM(J10:J155)</f>
        <v>0</v>
      </c>
      <c r="K156" s="8">
        <f>F156+H156+J156</f>
        <v>0</v>
      </c>
      <c r="L156" s="52"/>
    </row>
    <row r="157" spans="1:13" s="1" customFormat="1" x14ac:dyDescent="0.25">
      <c r="A157" s="56"/>
      <c r="B157" s="63" t="s">
        <v>9</v>
      </c>
      <c r="C157" s="64">
        <v>0</v>
      </c>
      <c r="D157" s="59"/>
      <c r="E157" s="60"/>
      <c r="F157" s="47"/>
      <c r="G157" s="60"/>
      <c r="H157" s="8"/>
      <c r="I157" s="60"/>
      <c r="J157" s="48"/>
      <c r="K157" s="8">
        <f>K156*C157</f>
        <v>0</v>
      </c>
      <c r="L157" s="52"/>
    </row>
    <row r="158" spans="1:13" s="1" customFormat="1" x14ac:dyDescent="0.25">
      <c r="A158" s="56"/>
      <c r="B158" s="63" t="s">
        <v>10</v>
      </c>
      <c r="C158" s="58"/>
      <c r="D158" s="59"/>
      <c r="E158" s="60"/>
      <c r="F158" s="47"/>
      <c r="G158" s="60"/>
      <c r="H158" s="8"/>
      <c r="I158" s="60"/>
      <c r="J158" s="48"/>
      <c r="K158" s="8">
        <f>K156+K157</f>
        <v>0</v>
      </c>
      <c r="L158" s="52"/>
    </row>
    <row r="159" spans="1:13" s="1" customFormat="1" x14ac:dyDescent="0.25">
      <c r="A159" s="56"/>
      <c r="B159" s="63" t="s">
        <v>11</v>
      </c>
      <c r="C159" s="64">
        <v>0</v>
      </c>
      <c r="D159" s="59"/>
      <c r="E159" s="60"/>
      <c r="F159" s="47"/>
      <c r="G159" s="60"/>
      <c r="H159" s="8"/>
      <c r="I159" s="60"/>
      <c r="J159" s="48"/>
      <c r="K159" s="8">
        <f>K158*C159</f>
        <v>0</v>
      </c>
      <c r="L159" s="52"/>
    </row>
    <row r="160" spans="1:13" s="1" customFormat="1" x14ac:dyDescent="0.25">
      <c r="A160" s="56"/>
      <c r="B160" s="57" t="s">
        <v>10</v>
      </c>
      <c r="C160" s="58"/>
      <c r="D160" s="59"/>
      <c r="E160" s="60"/>
      <c r="F160" s="47"/>
      <c r="G160" s="60"/>
      <c r="H160" s="8"/>
      <c r="I160" s="60"/>
      <c r="J160" s="48"/>
      <c r="K160" s="8">
        <f>K159+K158</f>
        <v>0</v>
      </c>
      <c r="L160" s="52"/>
    </row>
    <row r="161" spans="1:12" s="1" customFormat="1" x14ac:dyDescent="0.25">
      <c r="A161" s="56"/>
      <c r="B161" s="57" t="s">
        <v>12</v>
      </c>
      <c r="C161" s="65">
        <v>0.18</v>
      </c>
      <c r="D161" s="66"/>
      <c r="E161" s="60"/>
      <c r="F161" s="47"/>
      <c r="G161" s="60"/>
      <c r="H161" s="8"/>
      <c r="I161" s="60"/>
      <c r="J161" s="48"/>
      <c r="K161" s="8">
        <f>K160*C161</f>
        <v>0</v>
      </c>
      <c r="L161" s="52"/>
    </row>
    <row r="162" spans="1:12" s="1" customFormat="1" x14ac:dyDescent="0.25">
      <c r="A162" s="31"/>
      <c r="B162" s="67" t="s">
        <v>13</v>
      </c>
      <c r="C162" s="31"/>
      <c r="D162" s="68"/>
      <c r="E162" s="69"/>
      <c r="F162" s="70"/>
      <c r="G162" s="69"/>
      <c r="H162" s="71"/>
      <c r="I162" s="69"/>
      <c r="J162" s="72"/>
      <c r="K162" s="71">
        <f>K160+K161</f>
        <v>0</v>
      </c>
      <c r="L162" s="52"/>
    </row>
    <row r="163" spans="1:12" s="1" customFormat="1" x14ac:dyDescent="0.25">
      <c r="A163" s="14"/>
      <c r="B163" s="73"/>
      <c r="C163" s="14"/>
      <c r="D163" s="74"/>
      <c r="E163" s="14"/>
      <c r="F163" s="14"/>
      <c r="G163" s="14"/>
      <c r="H163" s="14"/>
      <c r="I163" s="14"/>
      <c r="J163" s="14"/>
      <c r="K163" s="14"/>
      <c r="L163" s="52"/>
    </row>
    <row r="164" spans="1:12" s="1" customFormat="1" x14ac:dyDescent="0.25">
      <c r="A164" s="14"/>
      <c r="B164" s="73"/>
      <c r="C164" s="14"/>
      <c r="D164" s="74"/>
      <c r="E164" s="14"/>
      <c r="F164" s="14"/>
      <c r="G164" s="14"/>
      <c r="H164" s="14"/>
      <c r="I164" s="14"/>
      <c r="J164" s="14"/>
      <c r="K164" s="14"/>
      <c r="L164" s="52"/>
    </row>
    <row r="165" spans="1:12" s="1" customFormat="1" x14ac:dyDescent="0.25">
      <c r="A165" s="14"/>
      <c r="B165" s="75"/>
      <c r="C165" s="14"/>
      <c r="D165" s="74"/>
      <c r="E165" s="12"/>
      <c r="F165" s="14"/>
      <c r="G165" s="14"/>
      <c r="H165" s="14"/>
      <c r="I165" s="14"/>
      <c r="J165" s="14"/>
      <c r="K165" s="14"/>
      <c r="L165" s="52"/>
    </row>
    <row r="166" spans="1:12" s="1" customFormat="1" x14ac:dyDescent="0.25">
      <c r="B166" s="130"/>
      <c r="D166" s="76"/>
      <c r="L166" s="52"/>
    </row>
    <row r="167" spans="1:12" s="1" customFormat="1" x14ac:dyDescent="0.25">
      <c r="B167" s="130"/>
      <c r="D167" s="76"/>
      <c r="L167" s="52"/>
    </row>
    <row r="168" spans="1:12" x14ac:dyDescent="0.25">
      <c r="B168" s="130"/>
    </row>
    <row r="169" spans="1:12" x14ac:dyDescent="0.25">
      <c r="B169" s="131"/>
    </row>
    <row r="170" spans="1:12" x14ac:dyDescent="0.25">
      <c r="B170" s="131"/>
    </row>
  </sheetData>
  <mergeCells count="8">
    <mergeCell ref="E7:F7"/>
    <mergeCell ref="G7:H7"/>
    <mergeCell ref="I7:J7"/>
    <mergeCell ref="A1:K1"/>
    <mergeCell ref="B3:F3"/>
    <mergeCell ref="E5:H5"/>
    <mergeCell ref="E6:J6"/>
    <mergeCell ref="B2:D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J24" sqref="J24"/>
    </sheetView>
  </sheetViews>
  <sheetFormatPr defaultRowHeight="15" x14ac:dyDescent="0.25"/>
  <cols>
    <col min="1" max="1" width="6.42578125" style="123" customWidth="1"/>
    <col min="2" max="2" width="66.42578125" style="123" customWidth="1"/>
    <col min="3" max="7" width="9.140625" style="123"/>
    <col min="8" max="8" width="11.85546875" style="123" customWidth="1"/>
    <col min="9" max="9" width="9.140625" style="123"/>
    <col min="10" max="10" width="12" style="123" customWidth="1"/>
    <col min="11" max="11" width="9.140625" style="123"/>
    <col min="12" max="12" width="25.85546875" style="52" customWidth="1"/>
    <col min="13" max="16384" width="9.140625" style="123"/>
  </cols>
  <sheetData>
    <row r="1" spans="1:12" s="84" customFormat="1" x14ac:dyDescent="0.3">
      <c r="A1" s="79"/>
      <c r="B1" s="219" t="s">
        <v>145</v>
      </c>
      <c r="C1" s="79"/>
      <c r="D1" s="79"/>
      <c r="E1" s="81"/>
      <c r="F1" s="79"/>
      <c r="G1" s="79"/>
      <c r="H1" s="82"/>
      <c r="I1" s="82"/>
      <c r="J1" s="83"/>
      <c r="K1" s="83"/>
    </row>
    <row r="2" spans="1:12" s="84" customFormat="1" ht="15" customHeight="1" x14ac:dyDescent="0.3">
      <c r="A2" s="79"/>
      <c r="B2" s="25" t="s">
        <v>169</v>
      </c>
      <c r="C2" s="25"/>
      <c r="D2" s="25"/>
      <c r="E2" s="183"/>
      <c r="F2" s="183"/>
      <c r="G2" s="79"/>
      <c r="H2" s="79"/>
      <c r="I2" s="79"/>
      <c r="J2" s="79"/>
      <c r="K2" s="79"/>
    </row>
    <row r="3" spans="1:12" s="84" customFormat="1" x14ac:dyDescent="0.3">
      <c r="A3" s="79"/>
      <c r="B3" s="79"/>
      <c r="C3" s="79"/>
      <c r="D3" s="79"/>
      <c r="E3" s="81"/>
      <c r="F3" s="79"/>
      <c r="G3" s="79"/>
      <c r="H3" s="79"/>
      <c r="I3" s="82"/>
      <c r="J3" s="83"/>
      <c r="K3" s="83"/>
    </row>
    <row r="4" spans="1:12" s="84" customFormat="1" x14ac:dyDescent="0.3">
      <c r="A4" s="274" t="s">
        <v>288</v>
      </c>
      <c r="B4" s="274"/>
      <c r="C4" s="79"/>
      <c r="D4" s="79"/>
      <c r="E4" s="81"/>
      <c r="F4" s="79"/>
      <c r="G4" s="79"/>
      <c r="H4" s="79"/>
      <c r="I4" s="82"/>
      <c r="J4" s="83"/>
      <c r="K4" s="83"/>
    </row>
    <row r="5" spans="1:12" s="84" customFormat="1" x14ac:dyDescent="0.3">
      <c r="A5" s="79"/>
      <c r="B5" s="79" t="s">
        <v>22</v>
      </c>
      <c r="C5" s="274" t="s">
        <v>81</v>
      </c>
      <c r="D5" s="274"/>
      <c r="E5" s="274"/>
      <c r="F5" s="274"/>
      <c r="G5" s="79"/>
      <c r="H5" s="85">
        <f>K30</f>
        <v>0</v>
      </c>
      <c r="I5" s="82" t="s">
        <v>93</v>
      </c>
      <c r="J5" s="83"/>
      <c r="K5" s="83"/>
    </row>
    <row r="6" spans="1:12" s="84" customFormat="1" ht="15.75" x14ac:dyDescent="0.3">
      <c r="A6" s="86"/>
      <c r="B6" s="86"/>
      <c r="C6" s="86"/>
      <c r="D6" s="86"/>
      <c r="E6" s="87"/>
      <c r="F6" s="86"/>
      <c r="G6" s="86"/>
      <c r="H6" s="79"/>
      <c r="I6" s="83"/>
      <c r="J6" s="83"/>
      <c r="K6" s="83"/>
    </row>
    <row r="7" spans="1:12" s="1" customFormat="1" ht="12.75" x14ac:dyDescent="0.25">
      <c r="A7" s="110"/>
      <c r="B7" s="111"/>
      <c r="C7" s="112"/>
      <c r="D7" s="112"/>
      <c r="E7" s="112"/>
      <c r="F7" s="113"/>
      <c r="G7" s="113"/>
      <c r="H7" s="113"/>
      <c r="I7" s="113"/>
      <c r="J7" s="114"/>
      <c r="K7" s="115"/>
      <c r="L7" s="23"/>
    </row>
    <row r="8" spans="1:12" s="1" customFormat="1" ht="12" customHeight="1" x14ac:dyDescent="0.25">
      <c r="A8" s="31"/>
      <c r="B8" s="32" t="s">
        <v>61</v>
      </c>
      <c r="C8" s="33"/>
      <c r="D8" s="34"/>
      <c r="E8" s="271" t="s">
        <v>62</v>
      </c>
      <c r="F8" s="272"/>
      <c r="G8" s="272"/>
      <c r="H8" s="272"/>
      <c r="I8" s="272"/>
      <c r="J8" s="273"/>
      <c r="K8" s="35" t="s">
        <v>51</v>
      </c>
      <c r="L8" s="23"/>
    </row>
    <row r="9" spans="1:12" s="116" customFormat="1" ht="48" customHeight="1" x14ac:dyDescent="0.25">
      <c r="A9" s="36" t="s">
        <v>0</v>
      </c>
      <c r="B9" s="37" t="s">
        <v>63</v>
      </c>
      <c r="C9" s="37" t="s">
        <v>64</v>
      </c>
      <c r="D9" s="37" t="s">
        <v>65</v>
      </c>
      <c r="E9" s="266" t="s">
        <v>92</v>
      </c>
      <c r="F9" s="267"/>
      <c r="G9" s="266" t="s">
        <v>85</v>
      </c>
      <c r="H9" s="267"/>
      <c r="I9" s="266" t="s">
        <v>86</v>
      </c>
      <c r="J9" s="267"/>
      <c r="K9" s="35"/>
      <c r="L9" s="44"/>
    </row>
    <row r="10" spans="1:12" s="1" customFormat="1" x14ac:dyDescent="0.25">
      <c r="A10" s="38"/>
      <c r="B10" s="39"/>
      <c r="C10" s="40"/>
      <c r="D10" s="40"/>
      <c r="E10" s="41" t="s">
        <v>66</v>
      </c>
      <c r="F10" s="41" t="s">
        <v>67</v>
      </c>
      <c r="G10" s="41" t="s">
        <v>66</v>
      </c>
      <c r="H10" s="41" t="s">
        <v>67</v>
      </c>
      <c r="I10" s="41" t="s">
        <v>66</v>
      </c>
      <c r="J10" s="41" t="s">
        <v>67</v>
      </c>
      <c r="K10" s="35"/>
      <c r="L10" s="23"/>
    </row>
    <row r="11" spans="1:12" s="1" customFormat="1" x14ac:dyDescent="0.25">
      <c r="A11" s="42"/>
      <c r="B11" s="43">
        <v>2</v>
      </c>
      <c r="C11" s="42">
        <v>3</v>
      </c>
      <c r="D11" s="42">
        <v>4</v>
      </c>
      <c r="E11" s="41">
        <v>5</v>
      </c>
      <c r="F11" s="41" t="s">
        <v>1</v>
      </c>
      <c r="G11" s="41">
        <v>7</v>
      </c>
      <c r="H11" s="41" t="s">
        <v>2</v>
      </c>
      <c r="I11" s="41">
        <v>9</v>
      </c>
      <c r="J11" s="41" t="s">
        <v>3</v>
      </c>
      <c r="K11" s="41" t="s">
        <v>4</v>
      </c>
      <c r="L11" s="23"/>
    </row>
    <row r="12" spans="1:12" s="171" customFormat="1" ht="12.75" x14ac:dyDescent="0.25">
      <c r="A12" s="238"/>
      <c r="B12" s="225" t="s">
        <v>17</v>
      </c>
      <c r="C12" s="226"/>
      <c r="D12" s="226"/>
      <c r="E12" s="226"/>
      <c r="F12" s="227"/>
      <c r="G12" s="227"/>
      <c r="H12" s="228"/>
      <c r="I12" s="227"/>
      <c r="J12" s="228"/>
      <c r="K12" s="229"/>
      <c r="L12" s="189"/>
    </row>
    <row r="13" spans="1:12" s="166" customFormat="1" ht="12.75" x14ac:dyDescent="0.25">
      <c r="A13" s="220">
        <v>1</v>
      </c>
      <c r="B13" s="221" t="s">
        <v>289</v>
      </c>
      <c r="C13" s="220" t="s">
        <v>15</v>
      </c>
      <c r="D13" s="185">
        <v>550</v>
      </c>
      <c r="E13" s="141">
        <v>0</v>
      </c>
      <c r="F13" s="222">
        <f t="shared" ref="F13:F16" si="0">E13*D13</f>
        <v>0</v>
      </c>
      <c r="G13" s="141">
        <v>0</v>
      </c>
      <c r="H13" s="222">
        <f t="shared" ref="H13:H16" si="1">G13*D13</f>
        <v>0</v>
      </c>
      <c r="I13" s="141">
        <v>0</v>
      </c>
      <c r="J13" s="223">
        <f t="shared" ref="J13:J16" si="2">I13*D13</f>
        <v>0</v>
      </c>
      <c r="K13" s="222">
        <f t="shared" ref="K13:K16" si="3">F13+H13+J13</f>
        <v>0</v>
      </c>
      <c r="L13" s="189"/>
    </row>
    <row r="14" spans="1:12" s="166" customFormat="1" ht="12.75" x14ac:dyDescent="0.25">
      <c r="A14" s="220">
        <v>2</v>
      </c>
      <c r="B14" s="221" t="s">
        <v>290</v>
      </c>
      <c r="C14" s="220" t="s">
        <v>15</v>
      </c>
      <c r="D14" s="185">
        <v>20</v>
      </c>
      <c r="E14" s="141">
        <v>0</v>
      </c>
      <c r="F14" s="222">
        <f t="shared" si="0"/>
        <v>0</v>
      </c>
      <c r="G14" s="141">
        <v>0</v>
      </c>
      <c r="H14" s="222">
        <f t="shared" si="1"/>
        <v>0</v>
      </c>
      <c r="I14" s="141">
        <v>0</v>
      </c>
      <c r="J14" s="223">
        <f t="shared" si="2"/>
        <v>0</v>
      </c>
      <c r="K14" s="222">
        <f t="shared" si="3"/>
        <v>0</v>
      </c>
      <c r="L14" s="189"/>
    </row>
    <row r="15" spans="1:12" s="166" customFormat="1" ht="12.75" x14ac:dyDescent="0.25">
      <c r="A15" s="220">
        <v>3</v>
      </c>
      <c r="B15" s="224" t="s">
        <v>16</v>
      </c>
      <c r="C15" s="220" t="s">
        <v>291</v>
      </c>
      <c r="D15" s="185">
        <v>8</v>
      </c>
      <c r="E15" s="141">
        <v>0</v>
      </c>
      <c r="F15" s="222">
        <f t="shared" si="0"/>
        <v>0</v>
      </c>
      <c r="G15" s="141">
        <v>0</v>
      </c>
      <c r="H15" s="222">
        <f t="shared" si="1"/>
        <v>0</v>
      </c>
      <c r="I15" s="141">
        <v>0</v>
      </c>
      <c r="J15" s="223">
        <f t="shared" si="2"/>
        <v>0</v>
      </c>
      <c r="K15" s="222">
        <f t="shared" si="3"/>
        <v>0</v>
      </c>
      <c r="L15" s="189"/>
    </row>
    <row r="16" spans="1:12" s="166" customFormat="1" ht="12.75" x14ac:dyDescent="0.25">
      <c r="A16" s="220">
        <v>4</v>
      </c>
      <c r="B16" s="221" t="s">
        <v>7</v>
      </c>
      <c r="C16" s="220" t="s">
        <v>291</v>
      </c>
      <c r="D16" s="185">
        <v>8</v>
      </c>
      <c r="E16" s="141">
        <v>0</v>
      </c>
      <c r="F16" s="222">
        <f t="shared" si="0"/>
        <v>0</v>
      </c>
      <c r="G16" s="141">
        <v>0</v>
      </c>
      <c r="H16" s="222">
        <f t="shared" si="1"/>
        <v>0</v>
      </c>
      <c r="I16" s="141">
        <v>0</v>
      </c>
      <c r="J16" s="223">
        <f t="shared" si="2"/>
        <v>0</v>
      </c>
      <c r="K16" s="222">
        <f t="shared" si="3"/>
        <v>0</v>
      </c>
      <c r="L16" s="189"/>
    </row>
    <row r="17" spans="1:12" s="171" customFormat="1" ht="12.75" x14ac:dyDescent="0.25">
      <c r="A17" s="238"/>
      <c r="B17" s="225" t="s">
        <v>292</v>
      </c>
      <c r="C17" s="226"/>
      <c r="D17" s="226"/>
      <c r="E17" s="226"/>
      <c r="F17" s="227"/>
      <c r="G17" s="227"/>
      <c r="H17" s="228"/>
      <c r="I17" s="227"/>
      <c r="J17" s="228"/>
      <c r="K17" s="229"/>
      <c r="L17" s="189"/>
    </row>
    <row r="18" spans="1:12" s="166" customFormat="1" ht="25.5" x14ac:dyDescent="0.25">
      <c r="A18" s="230">
        <v>1</v>
      </c>
      <c r="B18" s="221" t="s">
        <v>293</v>
      </c>
      <c r="C18" s="220" t="s">
        <v>158</v>
      </c>
      <c r="D18" s="185">
        <v>4</v>
      </c>
      <c r="E18" s="141">
        <v>0</v>
      </c>
      <c r="F18" s="222">
        <f t="shared" ref="F18:F23" si="4">E18*D18</f>
        <v>0</v>
      </c>
      <c r="G18" s="141">
        <v>0</v>
      </c>
      <c r="H18" s="222">
        <f t="shared" ref="H18:H23" si="5">G18*D18</f>
        <v>0</v>
      </c>
      <c r="I18" s="141">
        <v>0</v>
      </c>
      <c r="J18" s="223">
        <f t="shared" ref="J18:J23" si="6">I18*D18</f>
        <v>0</v>
      </c>
      <c r="K18" s="222">
        <f t="shared" ref="K18:K23" si="7">F18+H18+J18</f>
        <v>0</v>
      </c>
      <c r="L18" s="189"/>
    </row>
    <row r="19" spans="1:12" s="166" customFormat="1" ht="12.75" x14ac:dyDescent="0.25">
      <c r="A19" s="230">
        <v>2</v>
      </c>
      <c r="B19" s="221" t="s">
        <v>294</v>
      </c>
      <c r="C19" s="220" t="s">
        <v>15</v>
      </c>
      <c r="D19" s="185">
        <v>20</v>
      </c>
      <c r="E19" s="141">
        <v>0</v>
      </c>
      <c r="F19" s="222">
        <f t="shared" si="4"/>
        <v>0</v>
      </c>
      <c r="G19" s="141">
        <v>0</v>
      </c>
      <c r="H19" s="222">
        <f t="shared" si="5"/>
        <v>0</v>
      </c>
      <c r="I19" s="141">
        <v>0</v>
      </c>
      <c r="J19" s="223">
        <f t="shared" si="6"/>
        <v>0</v>
      </c>
      <c r="K19" s="222">
        <f t="shared" si="7"/>
        <v>0</v>
      </c>
      <c r="L19" s="189"/>
    </row>
    <row r="20" spans="1:12" s="166" customFormat="1" ht="25.5" x14ac:dyDescent="0.25">
      <c r="A20" s="230">
        <v>3</v>
      </c>
      <c r="B20" s="221" t="s">
        <v>295</v>
      </c>
      <c r="C20" s="220" t="s">
        <v>15</v>
      </c>
      <c r="D20" s="185">
        <v>550</v>
      </c>
      <c r="E20" s="141">
        <v>0</v>
      </c>
      <c r="F20" s="222">
        <f t="shared" si="4"/>
        <v>0</v>
      </c>
      <c r="G20" s="141">
        <v>0</v>
      </c>
      <c r="H20" s="222">
        <f t="shared" si="5"/>
        <v>0</v>
      </c>
      <c r="I20" s="141">
        <v>0</v>
      </c>
      <c r="J20" s="223">
        <f t="shared" si="6"/>
        <v>0</v>
      </c>
      <c r="K20" s="222">
        <f t="shared" si="7"/>
        <v>0</v>
      </c>
      <c r="L20" s="189"/>
    </row>
    <row r="21" spans="1:12" s="166" customFormat="1" ht="25.5" x14ac:dyDescent="0.25">
      <c r="A21" s="230">
        <v>4</v>
      </c>
      <c r="B21" s="221" t="s">
        <v>296</v>
      </c>
      <c r="C21" s="220" t="s">
        <v>15</v>
      </c>
      <c r="D21" s="185">
        <v>60</v>
      </c>
      <c r="E21" s="141">
        <v>0</v>
      </c>
      <c r="F21" s="222">
        <f t="shared" si="4"/>
        <v>0</v>
      </c>
      <c r="G21" s="141">
        <v>0</v>
      </c>
      <c r="H21" s="222">
        <f t="shared" si="5"/>
        <v>0</v>
      </c>
      <c r="I21" s="141">
        <v>0</v>
      </c>
      <c r="J21" s="223">
        <f t="shared" si="6"/>
        <v>0</v>
      </c>
      <c r="K21" s="222">
        <f t="shared" si="7"/>
        <v>0</v>
      </c>
      <c r="L21" s="189"/>
    </row>
    <row r="22" spans="1:12" s="166" customFormat="1" ht="25.5" x14ac:dyDescent="0.25">
      <c r="A22" s="230">
        <v>5</v>
      </c>
      <c r="B22" s="221" t="s">
        <v>297</v>
      </c>
      <c r="C22" s="220" t="s">
        <v>298</v>
      </c>
      <c r="D22" s="185">
        <v>60</v>
      </c>
      <c r="E22" s="141">
        <v>0</v>
      </c>
      <c r="F22" s="222">
        <f t="shared" si="4"/>
        <v>0</v>
      </c>
      <c r="G22" s="141">
        <v>0</v>
      </c>
      <c r="H22" s="222">
        <f t="shared" si="5"/>
        <v>0</v>
      </c>
      <c r="I22" s="141">
        <v>0</v>
      </c>
      <c r="J22" s="223">
        <f t="shared" si="6"/>
        <v>0</v>
      </c>
      <c r="K22" s="222">
        <f t="shared" si="7"/>
        <v>0</v>
      </c>
      <c r="L22" s="189"/>
    </row>
    <row r="23" spans="1:12" s="166" customFormat="1" ht="25.5" x14ac:dyDescent="0.25">
      <c r="A23" s="230">
        <v>6</v>
      </c>
      <c r="B23" s="221" t="s">
        <v>299</v>
      </c>
      <c r="C23" s="220" t="s">
        <v>298</v>
      </c>
      <c r="D23" s="185">
        <v>100</v>
      </c>
      <c r="E23" s="141">
        <v>0</v>
      </c>
      <c r="F23" s="222">
        <f t="shared" si="4"/>
        <v>0</v>
      </c>
      <c r="G23" s="141">
        <v>0</v>
      </c>
      <c r="H23" s="222">
        <f t="shared" si="5"/>
        <v>0</v>
      </c>
      <c r="I23" s="141">
        <v>0</v>
      </c>
      <c r="J23" s="223">
        <f t="shared" si="6"/>
        <v>0</v>
      </c>
      <c r="K23" s="222">
        <f t="shared" si="7"/>
        <v>0</v>
      </c>
      <c r="L23" s="189"/>
    </row>
    <row r="24" spans="1:12" s="1" customFormat="1" ht="12.75" x14ac:dyDescent="0.25">
      <c r="A24" s="55"/>
      <c r="B24" s="120" t="s">
        <v>55</v>
      </c>
      <c r="C24" s="55"/>
      <c r="D24" s="47"/>
      <c r="E24" s="47"/>
      <c r="F24" s="47">
        <f>SUM(F12:F23)</f>
        <v>0</v>
      </c>
      <c r="G24" s="47"/>
      <c r="H24" s="47">
        <f>SUM(H12:H23)</f>
        <v>0</v>
      </c>
      <c r="I24" s="47"/>
      <c r="J24" s="47">
        <f>SUM(J12:J23)</f>
        <v>0</v>
      </c>
      <c r="K24" s="8">
        <f t="shared" ref="K24" si="8">F24+H24+J24</f>
        <v>0</v>
      </c>
      <c r="L24" s="23"/>
    </row>
    <row r="25" spans="1:12" s="1" customFormat="1" ht="12.75" x14ac:dyDescent="0.25">
      <c r="A25" s="55"/>
      <c r="B25" s="121" t="s">
        <v>68</v>
      </c>
      <c r="C25" s="55"/>
      <c r="D25" s="122">
        <v>0</v>
      </c>
      <c r="E25" s="47"/>
      <c r="F25" s="47"/>
      <c r="G25" s="47"/>
      <c r="H25" s="47"/>
      <c r="I25" s="47"/>
      <c r="J25" s="47"/>
      <c r="K25" s="47">
        <f>K24*D25</f>
        <v>0</v>
      </c>
      <c r="L25" s="23"/>
    </row>
    <row r="26" spans="1:12" s="1" customFormat="1" ht="12.75" x14ac:dyDescent="0.25">
      <c r="A26" s="55"/>
      <c r="B26" s="121" t="s">
        <v>57</v>
      </c>
      <c r="C26" s="55"/>
      <c r="D26" s="55"/>
      <c r="E26" s="47"/>
      <c r="F26" s="47"/>
      <c r="G26" s="47"/>
      <c r="H26" s="47"/>
      <c r="I26" s="47"/>
      <c r="J26" s="47"/>
      <c r="K26" s="8">
        <f>SUM(K24:K25)</f>
        <v>0</v>
      </c>
      <c r="L26" s="23"/>
    </row>
    <row r="27" spans="1:12" s="1" customFormat="1" ht="12.75" x14ac:dyDescent="0.25">
      <c r="A27" s="55"/>
      <c r="B27" s="121" t="s">
        <v>69</v>
      </c>
      <c r="C27" s="55"/>
      <c r="D27" s="122">
        <v>0</v>
      </c>
      <c r="E27" s="47"/>
      <c r="F27" s="47"/>
      <c r="G27" s="47"/>
      <c r="H27" s="47"/>
      <c r="I27" s="47"/>
      <c r="J27" s="47"/>
      <c r="K27" s="47">
        <f>K26*D27</f>
        <v>0</v>
      </c>
      <c r="L27" s="23"/>
    </row>
    <row r="28" spans="1:12" s="1" customFormat="1" ht="12.75" x14ac:dyDescent="0.25">
      <c r="A28" s="55"/>
      <c r="B28" s="120" t="s">
        <v>51</v>
      </c>
      <c r="C28" s="55"/>
      <c r="D28" s="55"/>
      <c r="E28" s="47"/>
      <c r="F28" s="47"/>
      <c r="G28" s="47"/>
      <c r="H28" s="47"/>
      <c r="I28" s="47"/>
      <c r="J28" s="47"/>
      <c r="K28" s="8">
        <f>K26+K27</f>
        <v>0</v>
      </c>
      <c r="L28" s="23"/>
    </row>
    <row r="29" spans="1:12" s="1" customFormat="1" ht="12.75" x14ac:dyDescent="0.25">
      <c r="A29" s="98"/>
      <c r="B29" s="120" t="s">
        <v>59</v>
      </c>
      <c r="C29" s="55"/>
      <c r="D29" s="65">
        <v>0.18</v>
      </c>
      <c r="E29" s="47"/>
      <c r="F29" s="47"/>
      <c r="G29" s="47"/>
      <c r="H29" s="47"/>
      <c r="I29" s="47"/>
      <c r="J29" s="47"/>
      <c r="K29" s="47">
        <f>K28*D29</f>
        <v>0</v>
      </c>
      <c r="L29" s="23"/>
    </row>
    <row r="30" spans="1:12" s="1" customFormat="1" ht="12.75" x14ac:dyDescent="0.25">
      <c r="A30" s="100"/>
      <c r="B30" s="101" t="s">
        <v>70</v>
      </c>
      <c r="C30" s="41"/>
      <c r="D30" s="41"/>
      <c r="E30" s="70"/>
      <c r="F30" s="70"/>
      <c r="G30" s="70"/>
      <c r="H30" s="70"/>
      <c r="I30" s="70"/>
      <c r="J30" s="70"/>
      <c r="K30" s="71">
        <f>SUM(K28:K29)</f>
        <v>0</v>
      </c>
      <c r="L30" s="23"/>
    </row>
    <row r="31" spans="1:12" x14ac:dyDescent="0.25">
      <c r="L31" s="23"/>
    </row>
    <row r="32" spans="1:12" x14ac:dyDescent="0.25">
      <c r="L32" s="23"/>
    </row>
    <row r="33" spans="12:12" x14ac:dyDescent="0.25">
      <c r="L33" s="23"/>
    </row>
  </sheetData>
  <mergeCells count="6">
    <mergeCell ref="A4:B4"/>
    <mergeCell ref="C5:F5"/>
    <mergeCell ref="E8:J8"/>
    <mergeCell ref="E9:F9"/>
    <mergeCell ref="G9:H9"/>
    <mergeCell ref="I9:J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zoomScaleNormal="100" workbookViewId="0">
      <selection activeCell="J112" sqref="J112"/>
    </sheetView>
  </sheetViews>
  <sheetFormatPr defaultColWidth="9.140625" defaultRowHeight="15" x14ac:dyDescent="0.25"/>
  <cols>
    <col min="1" max="1" width="3.85546875" style="86" bestFit="1" customWidth="1"/>
    <col min="2" max="2" width="63.140625" style="87" customWidth="1"/>
    <col min="3" max="3" width="9.140625" style="86" customWidth="1"/>
    <col min="4" max="4" width="9.85546875" style="86" customWidth="1"/>
    <col min="5" max="5" width="15.28515625" style="87" customWidth="1"/>
    <col min="6" max="6" width="8.140625" style="86" customWidth="1"/>
    <col min="7" max="7" width="13.85546875" style="109" customWidth="1"/>
    <col min="8" max="8" width="7.85546875" style="86" customWidth="1"/>
    <col min="9" max="9" width="12.42578125" style="86" customWidth="1"/>
    <col min="10" max="10" width="8.42578125" style="86" customWidth="1"/>
    <col min="11" max="11" width="11.42578125" style="86" customWidth="1"/>
    <col min="12" max="16384" width="9.140625" style="86"/>
  </cols>
  <sheetData>
    <row r="1" spans="1:11" s="84" customFormat="1" x14ac:dyDescent="0.3">
      <c r="A1" s="79"/>
      <c r="B1" s="80" t="s">
        <v>146</v>
      </c>
      <c r="C1" s="79"/>
      <c r="D1" s="79"/>
      <c r="E1" s="81"/>
      <c r="F1" s="79"/>
      <c r="G1" s="79"/>
      <c r="H1" s="82"/>
      <c r="I1" s="82"/>
      <c r="J1" s="83"/>
      <c r="K1" s="83"/>
    </row>
    <row r="2" spans="1:11" s="84" customFormat="1" ht="15" customHeight="1" x14ac:dyDescent="0.3">
      <c r="A2" s="79"/>
      <c r="B2" s="261" t="s">
        <v>169</v>
      </c>
      <c r="C2" s="262"/>
      <c r="D2" s="262"/>
      <c r="E2" s="182"/>
      <c r="F2" s="182"/>
      <c r="G2" s="182"/>
      <c r="H2" s="182"/>
      <c r="I2" s="182"/>
      <c r="J2" s="182"/>
      <c r="K2" s="182"/>
    </row>
    <row r="3" spans="1:11" s="84" customFormat="1" x14ac:dyDescent="0.3">
      <c r="A3" s="79"/>
      <c r="B3" s="79"/>
      <c r="C3" s="79"/>
      <c r="D3" s="79"/>
      <c r="E3" s="81"/>
      <c r="F3" s="79"/>
      <c r="G3" s="79"/>
      <c r="H3" s="79"/>
      <c r="I3" s="82"/>
      <c r="J3" s="83"/>
      <c r="K3" s="83"/>
    </row>
    <row r="4" spans="1:11" s="84" customFormat="1" x14ac:dyDescent="0.3">
      <c r="A4" s="274" t="s">
        <v>80</v>
      </c>
      <c r="B4" s="274"/>
      <c r="C4" s="79"/>
      <c r="D4" s="79"/>
      <c r="E4" s="81"/>
      <c r="F4" s="79"/>
      <c r="G4" s="79"/>
      <c r="H4" s="79"/>
      <c r="I4" s="82"/>
      <c r="J4" s="83"/>
      <c r="K4" s="83"/>
    </row>
    <row r="5" spans="1:11" s="84" customFormat="1" x14ac:dyDescent="0.3">
      <c r="A5" s="79"/>
      <c r="B5" s="79" t="s">
        <v>22</v>
      </c>
      <c r="C5" s="79" t="s">
        <v>81</v>
      </c>
      <c r="D5" s="79"/>
      <c r="E5" s="81"/>
      <c r="F5" s="79"/>
      <c r="G5" s="79"/>
      <c r="H5" s="85">
        <f>K118</f>
        <v>0</v>
      </c>
      <c r="I5" s="82" t="s">
        <v>93</v>
      </c>
      <c r="J5" s="83"/>
      <c r="K5" s="83"/>
    </row>
    <row r="6" spans="1:11" s="84" customFormat="1" ht="15.75" x14ac:dyDescent="0.3">
      <c r="A6" s="86"/>
      <c r="B6" s="86"/>
      <c r="C6" s="86"/>
      <c r="D6" s="86"/>
      <c r="E6" s="87"/>
      <c r="F6" s="86"/>
      <c r="G6" s="86"/>
      <c r="H6" s="79"/>
      <c r="I6" s="83"/>
      <c r="J6" s="83"/>
      <c r="K6" s="83"/>
    </row>
    <row r="7" spans="1:11" ht="15" customHeight="1" x14ac:dyDescent="0.25">
      <c r="A7" s="31"/>
      <c r="B7" s="32" t="s">
        <v>61</v>
      </c>
      <c r="C7" s="33"/>
      <c r="D7" s="34"/>
      <c r="E7" s="271" t="s">
        <v>62</v>
      </c>
      <c r="F7" s="272"/>
      <c r="G7" s="272"/>
      <c r="H7" s="272"/>
      <c r="I7" s="272"/>
      <c r="J7" s="273"/>
      <c r="K7" s="35" t="s">
        <v>51</v>
      </c>
    </row>
    <row r="8" spans="1:11" ht="47.25" customHeight="1" x14ac:dyDescent="0.25">
      <c r="A8" s="36" t="s">
        <v>0</v>
      </c>
      <c r="B8" s="37" t="s">
        <v>63</v>
      </c>
      <c r="C8" s="37" t="s">
        <v>64</v>
      </c>
      <c r="D8" s="37" t="s">
        <v>65</v>
      </c>
      <c r="E8" s="266" t="s">
        <v>92</v>
      </c>
      <c r="F8" s="267"/>
      <c r="G8" s="266" t="s">
        <v>85</v>
      </c>
      <c r="H8" s="267"/>
      <c r="I8" s="266" t="s">
        <v>86</v>
      </c>
      <c r="J8" s="267"/>
      <c r="K8" s="35"/>
    </row>
    <row r="9" spans="1:11" x14ac:dyDescent="0.25">
      <c r="A9" s="38"/>
      <c r="B9" s="39"/>
      <c r="C9" s="40"/>
      <c r="D9" s="40"/>
      <c r="E9" s="41" t="s">
        <v>66</v>
      </c>
      <c r="F9" s="41" t="s">
        <v>67</v>
      </c>
      <c r="G9" s="41" t="s">
        <v>66</v>
      </c>
      <c r="H9" s="41" t="s">
        <v>67</v>
      </c>
      <c r="I9" s="41" t="s">
        <v>66</v>
      </c>
      <c r="J9" s="41" t="s">
        <v>67</v>
      </c>
      <c r="K9" s="35"/>
    </row>
    <row r="10" spans="1:11" x14ac:dyDescent="0.25">
      <c r="A10" s="42"/>
      <c r="B10" s="43">
        <v>2</v>
      </c>
      <c r="C10" s="42">
        <v>3</v>
      </c>
      <c r="D10" s="42">
        <v>4</v>
      </c>
      <c r="E10" s="41">
        <v>5</v>
      </c>
      <c r="F10" s="41" t="s">
        <v>1</v>
      </c>
      <c r="G10" s="41">
        <v>7</v>
      </c>
      <c r="H10" s="41" t="s">
        <v>2</v>
      </c>
      <c r="I10" s="41">
        <v>9</v>
      </c>
      <c r="J10" s="41" t="s">
        <v>3</v>
      </c>
      <c r="K10" s="41" t="s">
        <v>4</v>
      </c>
    </row>
    <row r="11" spans="1:11" s="175" customFormat="1" ht="15" customHeight="1" x14ac:dyDescent="0.25">
      <c r="A11" s="280" t="s">
        <v>287</v>
      </c>
      <c r="B11" s="280"/>
      <c r="C11" s="280"/>
      <c r="D11" s="280"/>
      <c r="E11" s="173"/>
      <c r="F11" s="173"/>
      <c r="G11" s="173"/>
      <c r="H11" s="173"/>
      <c r="I11" s="173"/>
      <c r="J11" s="174"/>
      <c r="K11" s="173"/>
    </row>
    <row r="12" spans="1:11" s="209" customFormat="1" ht="12.75" x14ac:dyDescent="0.25">
      <c r="A12" s="279" t="s">
        <v>132</v>
      </c>
      <c r="B12" s="279"/>
      <c r="C12" s="279"/>
      <c r="D12" s="279"/>
      <c r="E12" s="49"/>
      <c r="F12" s="216"/>
      <c r="G12" s="49"/>
      <c r="H12" s="216"/>
      <c r="I12" s="49"/>
      <c r="J12" s="217"/>
      <c r="K12" s="218"/>
    </row>
    <row r="13" spans="1:11" s="209" customFormat="1" ht="12.75" x14ac:dyDescent="0.25">
      <c r="A13" s="201">
        <v>1</v>
      </c>
      <c r="B13" s="202" t="s">
        <v>149</v>
      </c>
      <c r="C13" s="203" t="s">
        <v>23</v>
      </c>
      <c r="D13" s="204">
        <v>4</v>
      </c>
      <c r="E13" s="205">
        <v>0</v>
      </c>
      <c r="F13" s="206">
        <f t="shared" ref="F13:F63" si="0">E13*D13</f>
        <v>0</v>
      </c>
      <c r="G13" s="205">
        <v>0</v>
      </c>
      <c r="H13" s="206">
        <f t="shared" ref="H13:H63" si="1">G13*D13</f>
        <v>0</v>
      </c>
      <c r="I13" s="205">
        <v>0</v>
      </c>
      <c r="J13" s="207">
        <f t="shared" ref="J13:J63" si="2">I13*D13</f>
        <v>0</v>
      </c>
      <c r="K13" s="208">
        <f>F13+H13+J13</f>
        <v>0</v>
      </c>
    </row>
    <row r="14" spans="1:11" s="209" customFormat="1" ht="12.75" x14ac:dyDescent="0.25">
      <c r="A14" s="201">
        <v>2</v>
      </c>
      <c r="B14" s="202" t="s">
        <v>251</v>
      </c>
      <c r="C14" s="203" t="s">
        <v>23</v>
      </c>
      <c r="D14" s="204">
        <v>3400</v>
      </c>
      <c r="E14" s="205">
        <v>0</v>
      </c>
      <c r="F14" s="206">
        <f t="shared" si="0"/>
        <v>0</v>
      </c>
      <c r="G14" s="205">
        <v>0</v>
      </c>
      <c r="H14" s="206">
        <f t="shared" si="1"/>
        <v>0</v>
      </c>
      <c r="I14" s="205">
        <v>0</v>
      </c>
      <c r="J14" s="207">
        <f t="shared" si="2"/>
        <v>0</v>
      </c>
      <c r="K14" s="208">
        <f t="shared" ref="K14:K99" si="3">F14+H14+J14</f>
        <v>0</v>
      </c>
    </row>
    <row r="15" spans="1:11" s="209" customFormat="1" ht="12.75" x14ac:dyDescent="0.25">
      <c r="A15" s="201">
        <v>3</v>
      </c>
      <c r="B15" s="202" t="s">
        <v>252</v>
      </c>
      <c r="C15" s="203" t="s">
        <v>23</v>
      </c>
      <c r="D15" s="204">
        <v>3800</v>
      </c>
      <c r="E15" s="205">
        <v>0</v>
      </c>
      <c r="F15" s="206">
        <f t="shared" si="0"/>
        <v>0</v>
      </c>
      <c r="G15" s="205">
        <v>0</v>
      </c>
      <c r="H15" s="206">
        <f t="shared" si="1"/>
        <v>0</v>
      </c>
      <c r="I15" s="205">
        <v>0</v>
      </c>
      <c r="J15" s="207">
        <f t="shared" si="2"/>
        <v>0</v>
      </c>
      <c r="K15" s="208">
        <f t="shared" si="3"/>
        <v>0</v>
      </c>
    </row>
    <row r="16" spans="1:11" s="209" customFormat="1" ht="12.75" x14ac:dyDescent="0.25">
      <c r="A16" s="201">
        <v>4</v>
      </c>
      <c r="B16" s="202" t="s">
        <v>253</v>
      </c>
      <c r="C16" s="203" t="s">
        <v>23</v>
      </c>
      <c r="D16" s="204">
        <v>25</v>
      </c>
      <c r="E16" s="205">
        <v>0</v>
      </c>
      <c r="F16" s="206">
        <f t="shared" si="0"/>
        <v>0</v>
      </c>
      <c r="G16" s="205">
        <v>0</v>
      </c>
      <c r="H16" s="206">
        <f t="shared" si="1"/>
        <v>0</v>
      </c>
      <c r="I16" s="205">
        <v>0</v>
      </c>
      <c r="J16" s="207">
        <f t="shared" si="2"/>
        <v>0</v>
      </c>
      <c r="K16" s="208">
        <f t="shared" si="3"/>
        <v>0</v>
      </c>
    </row>
    <row r="17" spans="1:11" s="209" customFormat="1" ht="12.75" x14ac:dyDescent="0.25">
      <c r="A17" s="201">
        <v>5</v>
      </c>
      <c r="B17" s="202" t="s">
        <v>254</v>
      </c>
      <c r="C17" s="203" t="s">
        <v>23</v>
      </c>
      <c r="D17" s="204">
        <v>150</v>
      </c>
      <c r="E17" s="205">
        <v>0</v>
      </c>
      <c r="F17" s="206">
        <f t="shared" si="0"/>
        <v>0</v>
      </c>
      <c r="G17" s="205">
        <v>0</v>
      </c>
      <c r="H17" s="206">
        <f t="shared" si="1"/>
        <v>0</v>
      </c>
      <c r="I17" s="205">
        <v>0</v>
      </c>
      <c r="J17" s="207">
        <f t="shared" si="2"/>
        <v>0</v>
      </c>
      <c r="K17" s="208">
        <f t="shared" si="3"/>
        <v>0</v>
      </c>
    </row>
    <row r="18" spans="1:11" s="209" customFormat="1" ht="12.75" x14ac:dyDescent="0.25">
      <c r="A18" s="201">
        <v>6</v>
      </c>
      <c r="B18" s="202" t="s">
        <v>255</v>
      </c>
      <c r="C18" s="203" t="s">
        <v>23</v>
      </c>
      <c r="D18" s="204">
        <v>60</v>
      </c>
      <c r="E18" s="205">
        <v>0</v>
      </c>
      <c r="F18" s="206">
        <f t="shared" si="0"/>
        <v>0</v>
      </c>
      <c r="G18" s="205">
        <v>0</v>
      </c>
      <c r="H18" s="206">
        <f t="shared" si="1"/>
        <v>0</v>
      </c>
      <c r="I18" s="205">
        <v>0</v>
      </c>
      <c r="J18" s="207">
        <f t="shared" si="2"/>
        <v>0</v>
      </c>
      <c r="K18" s="208">
        <f t="shared" si="3"/>
        <v>0</v>
      </c>
    </row>
    <row r="19" spans="1:11" s="209" customFormat="1" ht="12.75" x14ac:dyDescent="0.25">
      <c r="A19" s="201">
        <v>7</v>
      </c>
      <c r="B19" s="202" t="s">
        <v>256</v>
      </c>
      <c r="C19" s="203" t="s">
        <v>23</v>
      </c>
      <c r="D19" s="204">
        <v>90</v>
      </c>
      <c r="E19" s="205">
        <v>0</v>
      </c>
      <c r="F19" s="206">
        <f t="shared" si="0"/>
        <v>0</v>
      </c>
      <c r="G19" s="205">
        <v>0</v>
      </c>
      <c r="H19" s="206">
        <f t="shared" si="1"/>
        <v>0</v>
      </c>
      <c r="I19" s="205">
        <v>0</v>
      </c>
      <c r="J19" s="207">
        <f t="shared" si="2"/>
        <v>0</v>
      </c>
      <c r="K19" s="208">
        <f t="shared" si="3"/>
        <v>0</v>
      </c>
    </row>
    <row r="20" spans="1:11" s="209" customFormat="1" ht="12.75" x14ac:dyDescent="0.25">
      <c r="A20" s="201">
        <v>8</v>
      </c>
      <c r="B20" s="202" t="s">
        <v>257</v>
      </c>
      <c r="C20" s="203" t="s">
        <v>23</v>
      </c>
      <c r="D20" s="204">
        <v>16</v>
      </c>
      <c r="E20" s="205">
        <v>0</v>
      </c>
      <c r="F20" s="206">
        <f t="shared" si="0"/>
        <v>0</v>
      </c>
      <c r="G20" s="205">
        <v>0</v>
      </c>
      <c r="H20" s="206">
        <f t="shared" si="1"/>
        <v>0</v>
      </c>
      <c r="I20" s="205">
        <v>0</v>
      </c>
      <c r="J20" s="207">
        <f t="shared" si="2"/>
        <v>0</v>
      </c>
      <c r="K20" s="208">
        <f t="shared" si="3"/>
        <v>0</v>
      </c>
    </row>
    <row r="21" spans="1:11" s="209" customFormat="1" ht="12.75" x14ac:dyDescent="0.25">
      <c r="A21" s="201">
        <v>9</v>
      </c>
      <c r="B21" s="202" t="s">
        <v>258</v>
      </c>
      <c r="C21" s="203" t="s">
        <v>23</v>
      </c>
      <c r="D21" s="204">
        <v>50</v>
      </c>
      <c r="E21" s="205">
        <v>0</v>
      </c>
      <c r="F21" s="206">
        <f t="shared" si="0"/>
        <v>0</v>
      </c>
      <c r="G21" s="205">
        <v>0</v>
      </c>
      <c r="H21" s="206">
        <f t="shared" si="1"/>
        <v>0</v>
      </c>
      <c r="I21" s="205">
        <v>0</v>
      </c>
      <c r="J21" s="207">
        <f t="shared" si="2"/>
        <v>0</v>
      </c>
      <c r="K21" s="208">
        <f t="shared" si="3"/>
        <v>0</v>
      </c>
    </row>
    <row r="22" spans="1:11" s="209" customFormat="1" ht="12.75" x14ac:dyDescent="0.25">
      <c r="A22" s="201">
        <v>10</v>
      </c>
      <c r="B22" s="202" t="s">
        <v>333</v>
      </c>
      <c r="C22" s="203" t="s">
        <v>23</v>
      </c>
      <c r="D22" s="204">
        <v>32</v>
      </c>
      <c r="E22" s="205">
        <v>0</v>
      </c>
      <c r="F22" s="206">
        <f t="shared" si="0"/>
        <v>0</v>
      </c>
      <c r="G22" s="205">
        <v>0</v>
      </c>
      <c r="H22" s="206">
        <f t="shared" si="1"/>
        <v>0</v>
      </c>
      <c r="I22" s="205">
        <v>0</v>
      </c>
      <c r="J22" s="207">
        <f t="shared" si="2"/>
        <v>0</v>
      </c>
      <c r="K22" s="208">
        <f t="shared" si="3"/>
        <v>0</v>
      </c>
    </row>
    <row r="23" spans="1:11" s="209" customFormat="1" ht="12.75" x14ac:dyDescent="0.25">
      <c r="A23" s="201">
        <v>11</v>
      </c>
      <c r="B23" s="202" t="s">
        <v>334</v>
      </c>
      <c r="C23" s="203" t="s">
        <v>23</v>
      </c>
      <c r="D23" s="204">
        <v>35</v>
      </c>
      <c r="E23" s="205">
        <v>0</v>
      </c>
      <c r="F23" s="206">
        <f t="shared" si="0"/>
        <v>0</v>
      </c>
      <c r="G23" s="205">
        <v>0</v>
      </c>
      <c r="H23" s="206">
        <f t="shared" si="1"/>
        <v>0</v>
      </c>
      <c r="I23" s="205">
        <v>0</v>
      </c>
      <c r="J23" s="207">
        <f t="shared" si="2"/>
        <v>0</v>
      </c>
      <c r="K23" s="208">
        <f t="shared" si="3"/>
        <v>0</v>
      </c>
    </row>
    <row r="24" spans="1:11" s="209" customFormat="1" ht="12.75" x14ac:dyDescent="0.25">
      <c r="A24" s="201">
        <v>12</v>
      </c>
      <c r="B24" s="202" t="s">
        <v>259</v>
      </c>
      <c r="C24" s="203" t="s">
        <v>23</v>
      </c>
      <c r="D24" s="204">
        <v>270</v>
      </c>
      <c r="E24" s="205">
        <v>0</v>
      </c>
      <c r="F24" s="206">
        <f t="shared" si="0"/>
        <v>0</v>
      </c>
      <c r="G24" s="205">
        <v>0</v>
      </c>
      <c r="H24" s="206">
        <f t="shared" si="1"/>
        <v>0</v>
      </c>
      <c r="I24" s="205">
        <v>0</v>
      </c>
      <c r="J24" s="207">
        <f t="shared" si="2"/>
        <v>0</v>
      </c>
      <c r="K24" s="208">
        <f t="shared" si="3"/>
        <v>0</v>
      </c>
    </row>
    <row r="25" spans="1:11" s="209" customFormat="1" ht="12.75" x14ac:dyDescent="0.25">
      <c r="A25" s="278" t="s">
        <v>46</v>
      </c>
      <c r="B25" s="279"/>
      <c r="C25" s="279"/>
      <c r="D25" s="279"/>
      <c r="E25" s="49"/>
      <c r="F25" s="216"/>
      <c r="G25" s="49"/>
      <c r="H25" s="216"/>
      <c r="I25" s="49"/>
      <c r="J25" s="217"/>
      <c r="K25" s="218"/>
    </row>
    <row r="26" spans="1:11" s="209" customFormat="1" ht="12.75" x14ac:dyDescent="0.25">
      <c r="A26" s="201">
        <v>1</v>
      </c>
      <c r="B26" s="210" t="s">
        <v>24</v>
      </c>
      <c r="C26" s="203" t="s">
        <v>23</v>
      </c>
      <c r="D26" s="204">
        <v>1600</v>
      </c>
      <c r="E26" s="205">
        <v>0</v>
      </c>
      <c r="F26" s="206">
        <f t="shared" si="0"/>
        <v>0</v>
      </c>
      <c r="G26" s="205">
        <v>0</v>
      </c>
      <c r="H26" s="206">
        <f t="shared" si="1"/>
        <v>0</v>
      </c>
      <c r="I26" s="205">
        <v>0</v>
      </c>
      <c r="J26" s="207">
        <f t="shared" si="2"/>
        <v>0</v>
      </c>
      <c r="K26" s="208">
        <f t="shared" si="3"/>
        <v>0</v>
      </c>
    </row>
    <row r="27" spans="1:11" s="209" customFormat="1" ht="12.75" x14ac:dyDescent="0.25">
      <c r="A27" s="201">
        <v>2</v>
      </c>
      <c r="B27" s="210" t="s">
        <v>25</v>
      </c>
      <c r="C27" s="203" t="s">
        <v>23</v>
      </c>
      <c r="D27" s="204">
        <v>500</v>
      </c>
      <c r="E27" s="205">
        <v>0</v>
      </c>
      <c r="F27" s="206">
        <f t="shared" si="0"/>
        <v>0</v>
      </c>
      <c r="G27" s="205">
        <v>0</v>
      </c>
      <c r="H27" s="206">
        <f t="shared" si="1"/>
        <v>0</v>
      </c>
      <c r="I27" s="205">
        <v>0</v>
      </c>
      <c r="J27" s="207">
        <f t="shared" si="2"/>
        <v>0</v>
      </c>
      <c r="K27" s="208">
        <f t="shared" si="3"/>
        <v>0</v>
      </c>
    </row>
    <row r="28" spans="1:11" s="209" customFormat="1" ht="12.75" x14ac:dyDescent="0.25">
      <c r="A28" s="201">
        <v>3</v>
      </c>
      <c r="B28" s="210" t="s">
        <v>335</v>
      </c>
      <c r="C28" s="203" t="s">
        <v>23</v>
      </c>
      <c r="D28" s="204">
        <v>100</v>
      </c>
      <c r="E28" s="205">
        <v>0</v>
      </c>
      <c r="F28" s="206">
        <f t="shared" si="0"/>
        <v>0</v>
      </c>
      <c r="G28" s="205">
        <v>0</v>
      </c>
      <c r="H28" s="206">
        <f t="shared" si="1"/>
        <v>0</v>
      </c>
      <c r="I28" s="205">
        <v>0</v>
      </c>
      <c r="J28" s="207">
        <f t="shared" si="2"/>
        <v>0</v>
      </c>
      <c r="K28" s="208">
        <f t="shared" si="3"/>
        <v>0</v>
      </c>
    </row>
    <row r="29" spans="1:11" s="209" customFormat="1" ht="12.75" x14ac:dyDescent="0.25">
      <c r="A29" s="201">
        <v>4</v>
      </c>
      <c r="B29" s="210" t="s">
        <v>26</v>
      </c>
      <c r="C29" s="211" t="s">
        <v>14</v>
      </c>
      <c r="D29" s="204">
        <v>120</v>
      </c>
      <c r="E29" s="205">
        <v>0</v>
      </c>
      <c r="F29" s="206">
        <f t="shared" si="0"/>
        <v>0</v>
      </c>
      <c r="G29" s="205">
        <v>0</v>
      </c>
      <c r="H29" s="206">
        <f t="shared" si="1"/>
        <v>0</v>
      </c>
      <c r="I29" s="205">
        <v>0</v>
      </c>
      <c r="J29" s="207">
        <f t="shared" si="2"/>
        <v>0</v>
      </c>
      <c r="K29" s="208">
        <f t="shared" si="3"/>
        <v>0</v>
      </c>
    </row>
    <row r="30" spans="1:11" s="209" customFormat="1" ht="12.75" x14ac:dyDescent="0.25">
      <c r="A30" s="201">
        <v>5</v>
      </c>
      <c r="B30" s="210" t="s">
        <v>27</v>
      </c>
      <c r="C30" s="211" t="s">
        <v>14</v>
      </c>
      <c r="D30" s="204">
        <v>600</v>
      </c>
      <c r="E30" s="205">
        <v>0</v>
      </c>
      <c r="F30" s="206">
        <f t="shared" si="0"/>
        <v>0</v>
      </c>
      <c r="G30" s="205">
        <v>0</v>
      </c>
      <c r="H30" s="206">
        <f t="shared" si="1"/>
        <v>0</v>
      </c>
      <c r="I30" s="205">
        <v>0</v>
      </c>
      <c r="J30" s="207">
        <f t="shared" si="2"/>
        <v>0</v>
      </c>
      <c r="K30" s="208">
        <f t="shared" si="3"/>
        <v>0</v>
      </c>
    </row>
    <row r="31" spans="1:11" s="209" customFormat="1" ht="12.75" x14ac:dyDescent="0.25">
      <c r="A31" s="201">
        <v>6</v>
      </c>
      <c r="B31" s="210" t="s">
        <v>28</v>
      </c>
      <c r="C31" s="211" t="s">
        <v>14</v>
      </c>
      <c r="D31" s="204">
        <v>400</v>
      </c>
      <c r="E31" s="205">
        <v>0</v>
      </c>
      <c r="F31" s="206">
        <f t="shared" si="0"/>
        <v>0</v>
      </c>
      <c r="G31" s="205">
        <v>0</v>
      </c>
      <c r="H31" s="206">
        <f t="shared" si="1"/>
        <v>0</v>
      </c>
      <c r="I31" s="205">
        <v>0</v>
      </c>
      <c r="J31" s="207">
        <f t="shared" si="2"/>
        <v>0</v>
      </c>
      <c r="K31" s="208">
        <f t="shared" si="3"/>
        <v>0</v>
      </c>
    </row>
    <row r="32" spans="1:11" s="209" customFormat="1" ht="12.75" x14ac:dyDescent="0.25">
      <c r="A32" s="201">
        <v>7</v>
      </c>
      <c r="B32" s="210" t="s">
        <v>29</v>
      </c>
      <c r="C32" s="211" t="s">
        <v>14</v>
      </c>
      <c r="D32" s="204">
        <v>300</v>
      </c>
      <c r="E32" s="205">
        <v>0</v>
      </c>
      <c r="F32" s="206">
        <f t="shared" si="0"/>
        <v>0</v>
      </c>
      <c r="G32" s="205">
        <v>0</v>
      </c>
      <c r="H32" s="206">
        <f t="shared" si="1"/>
        <v>0</v>
      </c>
      <c r="I32" s="205">
        <v>0</v>
      </c>
      <c r="J32" s="207">
        <f t="shared" si="2"/>
        <v>0</v>
      </c>
      <c r="K32" s="208">
        <f t="shared" si="3"/>
        <v>0</v>
      </c>
    </row>
    <row r="33" spans="1:11" s="209" customFormat="1" ht="12.75" x14ac:dyDescent="0.25">
      <c r="A33" s="201">
        <v>8</v>
      </c>
      <c r="B33" s="210" t="s">
        <v>30</v>
      </c>
      <c r="C33" s="211" t="s">
        <v>14</v>
      </c>
      <c r="D33" s="204">
        <v>1500</v>
      </c>
      <c r="E33" s="205">
        <v>0</v>
      </c>
      <c r="F33" s="206">
        <f t="shared" si="0"/>
        <v>0</v>
      </c>
      <c r="G33" s="205">
        <v>0</v>
      </c>
      <c r="H33" s="206">
        <f t="shared" si="1"/>
        <v>0</v>
      </c>
      <c r="I33" s="205">
        <v>0</v>
      </c>
      <c r="J33" s="207">
        <f t="shared" si="2"/>
        <v>0</v>
      </c>
      <c r="K33" s="208">
        <f t="shared" si="3"/>
        <v>0</v>
      </c>
    </row>
    <row r="34" spans="1:11" s="209" customFormat="1" ht="12.75" x14ac:dyDescent="0.25">
      <c r="A34" s="201">
        <v>9</v>
      </c>
      <c r="B34" s="210" t="s">
        <v>31</v>
      </c>
      <c r="C34" s="211" t="s">
        <v>14</v>
      </c>
      <c r="D34" s="204">
        <v>1200</v>
      </c>
      <c r="E34" s="205">
        <v>0</v>
      </c>
      <c r="F34" s="206">
        <f t="shared" si="0"/>
        <v>0</v>
      </c>
      <c r="G34" s="205">
        <v>0</v>
      </c>
      <c r="H34" s="206">
        <f t="shared" si="1"/>
        <v>0</v>
      </c>
      <c r="I34" s="205">
        <v>0</v>
      </c>
      <c r="J34" s="207">
        <f t="shared" si="2"/>
        <v>0</v>
      </c>
      <c r="K34" s="208">
        <f t="shared" si="3"/>
        <v>0</v>
      </c>
    </row>
    <row r="35" spans="1:11" s="209" customFormat="1" ht="12.75" x14ac:dyDescent="0.25">
      <c r="A35" s="201">
        <v>10</v>
      </c>
      <c r="B35" s="210" t="s">
        <v>32</v>
      </c>
      <c r="C35" s="211" t="s">
        <v>23</v>
      </c>
      <c r="D35" s="204">
        <v>81</v>
      </c>
      <c r="E35" s="205">
        <v>0</v>
      </c>
      <c r="F35" s="206">
        <f t="shared" si="0"/>
        <v>0</v>
      </c>
      <c r="G35" s="205">
        <v>0</v>
      </c>
      <c r="H35" s="206">
        <f t="shared" si="1"/>
        <v>0</v>
      </c>
      <c r="I35" s="205">
        <v>0</v>
      </c>
      <c r="J35" s="207">
        <f t="shared" si="2"/>
        <v>0</v>
      </c>
      <c r="K35" s="208">
        <f t="shared" si="3"/>
        <v>0</v>
      </c>
    </row>
    <row r="36" spans="1:11" s="209" customFormat="1" ht="12.75" x14ac:dyDescent="0.25">
      <c r="A36" s="201">
        <v>11</v>
      </c>
      <c r="B36" s="210" t="s">
        <v>336</v>
      </c>
      <c r="C36" s="211" t="s">
        <v>23</v>
      </c>
      <c r="D36" s="204">
        <v>150</v>
      </c>
      <c r="E36" s="205">
        <v>0</v>
      </c>
      <c r="F36" s="206">
        <f t="shared" si="0"/>
        <v>0</v>
      </c>
      <c r="G36" s="205">
        <v>0</v>
      </c>
      <c r="H36" s="206">
        <f t="shared" si="1"/>
        <v>0</v>
      </c>
      <c r="I36" s="205">
        <v>0</v>
      </c>
      <c r="J36" s="207">
        <f t="shared" si="2"/>
        <v>0</v>
      </c>
      <c r="K36" s="208">
        <f t="shared" si="3"/>
        <v>0</v>
      </c>
    </row>
    <row r="37" spans="1:11" s="209" customFormat="1" ht="12.75" x14ac:dyDescent="0.25">
      <c r="A37" s="201">
        <v>12</v>
      </c>
      <c r="B37" s="210" t="s">
        <v>33</v>
      </c>
      <c r="C37" s="211" t="s">
        <v>14</v>
      </c>
      <c r="D37" s="204">
        <v>433</v>
      </c>
      <c r="E37" s="205">
        <v>0</v>
      </c>
      <c r="F37" s="206">
        <f t="shared" si="0"/>
        <v>0</v>
      </c>
      <c r="G37" s="205">
        <v>0</v>
      </c>
      <c r="H37" s="206">
        <f t="shared" si="1"/>
        <v>0</v>
      </c>
      <c r="I37" s="205">
        <v>0</v>
      </c>
      <c r="J37" s="207">
        <f t="shared" si="2"/>
        <v>0</v>
      </c>
      <c r="K37" s="208">
        <f t="shared" si="3"/>
        <v>0</v>
      </c>
    </row>
    <row r="38" spans="1:11" s="209" customFormat="1" ht="12.75" x14ac:dyDescent="0.25">
      <c r="A38" s="201">
        <v>13</v>
      </c>
      <c r="B38" s="210" t="s">
        <v>53</v>
      </c>
      <c r="C38" s="211" t="s">
        <v>34</v>
      </c>
      <c r="D38" s="204">
        <v>11</v>
      </c>
      <c r="E38" s="205">
        <v>0</v>
      </c>
      <c r="F38" s="206">
        <f t="shared" si="0"/>
        <v>0</v>
      </c>
      <c r="G38" s="205">
        <v>0</v>
      </c>
      <c r="H38" s="206">
        <f t="shared" si="1"/>
        <v>0</v>
      </c>
      <c r="I38" s="205">
        <v>0</v>
      </c>
      <c r="J38" s="207">
        <f t="shared" si="2"/>
        <v>0</v>
      </c>
      <c r="K38" s="208">
        <f t="shared" si="3"/>
        <v>0</v>
      </c>
    </row>
    <row r="39" spans="1:11" s="209" customFormat="1" ht="12.75" x14ac:dyDescent="0.25">
      <c r="A39" s="201">
        <v>14</v>
      </c>
      <c r="B39" s="210" t="s">
        <v>150</v>
      </c>
      <c r="C39" s="211" t="s">
        <v>34</v>
      </c>
      <c r="D39" s="204">
        <v>9</v>
      </c>
      <c r="E39" s="205">
        <v>0</v>
      </c>
      <c r="F39" s="206">
        <f t="shared" si="0"/>
        <v>0</v>
      </c>
      <c r="G39" s="205">
        <v>0</v>
      </c>
      <c r="H39" s="206">
        <f t="shared" si="1"/>
        <v>0</v>
      </c>
      <c r="I39" s="205">
        <v>0</v>
      </c>
      <c r="J39" s="207">
        <f t="shared" si="2"/>
        <v>0</v>
      </c>
      <c r="K39" s="208">
        <f t="shared" si="3"/>
        <v>0</v>
      </c>
    </row>
    <row r="40" spans="1:11" s="209" customFormat="1" ht="12.75" x14ac:dyDescent="0.25">
      <c r="A40" s="275" t="s">
        <v>367</v>
      </c>
      <c r="B40" s="276"/>
      <c r="C40" s="276"/>
      <c r="D40" s="277"/>
      <c r="E40" s="49"/>
      <c r="F40" s="216"/>
      <c r="G40" s="49"/>
      <c r="H40" s="216"/>
      <c r="I40" s="49"/>
      <c r="J40" s="217"/>
      <c r="K40" s="218"/>
    </row>
    <row r="41" spans="1:11" s="209" customFormat="1" ht="12.75" x14ac:dyDescent="0.25">
      <c r="A41" s="201">
        <v>1</v>
      </c>
      <c r="B41" s="210" t="s">
        <v>260</v>
      </c>
      <c r="C41" s="211" t="s">
        <v>14</v>
      </c>
      <c r="D41" s="204">
        <v>1</v>
      </c>
      <c r="E41" s="205">
        <v>0</v>
      </c>
      <c r="F41" s="206">
        <f t="shared" ref="F41:F46" si="4">E41*D41</f>
        <v>0</v>
      </c>
      <c r="G41" s="205">
        <v>0</v>
      </c>
      <c r="H41" s="206">
        <f t="shared" ref="H41:H46" si="5">G41*D41</f>
        <v>0</v>
      </c>
      <c r="I41" s="205">
        <v>0</v>
      </c>
      <c r="J41" s="207">
        <f t="shared" ref="J41:J46" si="6">I41*D41</f>
        <v>0</v>
      </c>
      <c r="K41" s="208">
        <f t="shared" ref="K41:K46" si="7">F41+H41+J41</f>
        <v>0</v>
      </c>
    </row>
    <row r="42" spans="1:11" s="209" customFormat="1" ht="12.75" x14ac:dyDescent="0.25">
      <c r="A42" s="201">
        <v>2</v>
      </c>
      <c r="B42" s="210" t="s">
        <v>261</v>
      </c>
      <c r="C42" s="211" t="s">
        <v>14</v>
      </c>
      <c r="D42" s="204">
        <v>2</v>
      </c>
      <c r="E42" s="205">
        <v>0</v>
      </c>
      <c r="F42" s="206">
        <f t="shared" si="4"/>
        <v>0</v>
      </c>
      <c r="G42" s="205">
        <v>0</v>
      </c>
      <c r="H42" s="206">
        <f t="shared" si="5"/>
        <v>0</v>
      </c>
      <c r="I42" s="205">
        <v>0</v>
      </c>
      <c r="J42" s="207">
        <f t="shared" si="6"/>
        <v>0</v>
      </c>
      <c r="K42" s="208">
        <f t="shared" si="7"/>
        <v>0</v>
      </c>
    </row>
    <row r="43" spans="1:11" s="209" customFormat="1" ht="12.75" x14ac:dyDescent="0.25">
      <c r="A43" s="201">
        <v>3</v>
      </c>
      <c r="B43" s="210" t="s">
        <v>262</v>
      </c>
      <c r="C43" s="211" t="s">
        <v>14</v>
      </c>
      <c r="D43" s="204">
        <v>1</v>
      </c>
      <c r="E43" s="205">
        <v>0</v>
      </c>
      <c r="F43" s="206">
        <f t="shared" si="4"/>
        <v>0</v>
      </c>
      <c r="G43" s="205">
        <v>0</v>
      </c>
      <c r="H43" s="206">
        <f t="shared" si="5"/>
        <v>0</v>
      </c>
      <c r="I43" s="205">
        <v>0</v>
      </c>
      <c r="J43" s="207">
        <f t="shared" si="6"/>
        <v>0</v>
      </c>
      <c r="K43" s="208">
        <f t="shared" si="7"/>
        <v>0</v>
      </c>
    </row>
    <row r="44" spans="1:11" s="209" customFormat="1" ht="12.75" x14ac:dyDescent="0.25">
      <c r="A44" s="201">
        <v>4</v>
      </c>
      <c r="B44" s="210" t="s">
        <v>337</v>
      </c>
      <c r="C44" s="211" t="s">
        <v>14</v>
      </c>
      <c r="D44" s="204">
        <v>2</v>
      </c>
      <c r="E44" s="205">
        <v>0</v>
      </c>
      <c r="F44" s="206">
        <f t="shared" si="4"/>
        <v>0</v>
      </c>
      <c r="G44" s="205">
        <v>0</v>
      </c>
      <c r="H44" s="206">
        <f t="shared" si="5"/>
        <v>0</v>
      </c>
      <c r="I44" s="205">
        <v>0</v>
      </c>
      <c r="J44" s="207">
        <f t="shared" si="6"/>
        <v>0</v>
      </c>
      <c r="K44" s="208">
        <f t="shared" si="7"/>
        <v>0</v>
      </c>
    </row>
    <row r="45" spans="1:11" s="209" customFormat="1" ht="12.75" x14ac:dyDescent="0.25">
      <c r="A45" s="201">
        <v>5</v>
      </c>
      <c r="B45" s="210" t="s">
        <v>263</v>
      </c>
      <c r="C45" s="211" t="s">
        <v>14</v>
      </c>
      <c r="D45" s="204">
        <v>4</v>
      </c>
      <c r="E45" s="205">
        <v>0</v>
      </c>
      <c r="F45" s="206">
        <f t="shared" si="4"/>
        <v>0</v>
      </c>
      <c r="G45" s="205">
        <v>0</v>
      </c>
      <c r="H45" s="206">
        <f t="shared" si="5"/>
        <v>0</v>
      </c>
      <c r="I45" s="205">
        <v>0</v>
      </c>
      <c r="J45" s="207">
        <f t="shared" si="6"/>
        <v>0</v>
      </c>
      <c r="K45" s="208">
        <f t="shared" si="7"/>
        <v>0</v>
      </c>
    </row>
    <row r="46" spans="1:11" s="209" customFormat="1" ht="12.75" x14ac:dyDescent="0.25">
      <c r="A46" s="201">
        <v>6</v>
      </c>
      <c r="B46" s="210" t="s">
        <v>161</v>
      </c>
      <c r="C46" s="211" t="s">
        <v>14</v>
      </c>
      <c r="D46" s="204">
        <v>1</v>
      </c>
      <c r="E46" s="205">
        <v>0</v>
      </c>
      <c r="F46" s="206">
        <f t="shared" si="4"/>
        <v>0</v>
      </c>
      <c r="G46" s="205">
        <v>0</v>
      </c>
      <c r="H46" s="206">
        <f t="shared" si="5"/>
        <v>0</v>
      </c>
      <c r="I46" s="205">
        <v>0</v>
      </c>
      <c r="J46" s="207">
        <f t="shared" si="6"/>
        <v>0</v>
      </c>
      <c r="K46" s="208">
        <f t="shared" si="7"/>
        <v>0</v>
      </c>
    </row>
    <row r="47" spans="1:11" s="209" customFormat="1" ht="12.75" x14ac:dyDescent="0.25">
      <c r="A47" s="201">
        <v>7</v>
      </c>
      <c r="B47" s="210" t="s">
        <v>264</v>
      </c>
      <c r="C47" s="211" t="s">
        <v>14</v>
      </c>
      <c r="D47" s="204">
        <v>2</v>
      </c>
      <c r="E47" s="205">
        <v>0</v>
      </c>
      <c r="F47" s="206">
        <f t="shared" si="0"/>
        <v>0</v>
      </c>
      <c r="G47" s="205">
        <v>0</v>
      </c>
      <c r="H47" s="206">
        <f t="shared" si="1"/>
        <v>0</v>
      </c>
      <c r="I47" s="205">
        <v>0</v>
      </c>
      <c r="J47" s="207">
        <f t="shared" si="2"/>
        <v>0</v>
      </c>
      <c r="K47" s="208">
        <f t="shared" si="3"/>
        <v>0</v>
      </c>
    </row>
    <row r="48" spans="1:11" s="209" customFormat="1" ht="12.75" x14ac:dyDescent="0.25">
      <c r="A48" s="201">
        <v>8</v>
      </c>
      <c r="B48" s="210" t="s">
        <v>265</v>
      </c>
      <c r="C48" s="211" t="s">
        <v>14</v>
      </c>
      <c r="D48" s="204">
        <v>2</v>
      </c>
      <c r="E48" s="205">
        <v>0</v>
      </c>
      <c r="F48" s="206">
        <f t="shared" si="0"/>
        <v>0</v>
      </c>
      <c r="G48" s="205">
        <v>0</v>
      </c>
      <c r="H48" s="206">
        <f t="shared" si="1"/>
        <v>0</v>
      </c>
      <c r="I48" s="205">
        <v>0</v>
      </c>
      <c r="J48" s="207">
        <f t="shared" si="2"/>
        <v>0</v>
      </c>
      <c r="K48" s="208">
        <f t="shared" si="3"/>
        <v>0</v>
      </c>
    </row>
    <row r="49" spans="1:11" s="209" customFormat="1" ht="12.75" x14ac:dyDescent="0.25">
      <c r="A49" s="201">
        <v>9</v>
      </c>
      <c r="B49" s="210" t="s">
        <v>266</v>
      </c>
      <c r="C49" s="211" t="s">
        <v>14</v>
      </c>
      <c r="D49" s="204">
        <v>3</v>
      </c>
      <c r="E49" s="205">
        <v>0</v>
      </c>
      <c r="F49" s="206">
        <f t="shared" si="0"/>
        <v>0</v>
      </c>
      <c r="G49" s="205">
        <v>0</v>
      </c>
      <c r="H49" s="206">
        <f t="shared" si="1"/>
        <v>0</v>
      </c>
      <c r="I49" s="205">
        <v>0</v>
      </c>
      <c r="J49" s="207">
        <f t="shared" si="2"/>
        <v>0</v>
      </c>
      <c r="K49" s="208">
        <f t="shared" si="3"/>
        <v>0</v>
      </c>
    </row>
    <row r="50" spans="1:11" s="209" customFormat="1" ht="12.75" x14ac:dyDescent="0.25">
      <c r="A50" s="201">
        <v>10</v>
      </c>
      <c r="B50" s="210" t="s">
        <v>78</v>
      </c>
      <c r="C50" s="211" t="s">
        <v>14</v>
      </c>
      <c r="D50" s="204">
        <v>5</v>
      </c>
      <c r="E50" s="205">
        <v>0</v>
      </c>
      <c r="F50" s="206">
        <f t="shared" si="0"/>
        <v>0</v>
      </c>
      <c r="G50" s="205">
        <v>0</v>
      </c>
      <c r="H50" s="206">
        <f t="shared" si="1"/>
        <v>0</v>
      </c>
      <c r="I50" s="205">
        <v>0</v>
      </c>
      <c r="J50" s="207">
        <f t="shared" si="2"/>
        <v>0</v>
      </c>
      <c r="K50" s="208">
        <f t="shared" si="3"/>
        <v>0</v>
      </c>
    </row>
    <row r="51" spans="1:11" s="209" customFormat="1" ht="12.75" x14ac:dyDescent="0.25">
      <c r="A51" s="201">
        <v>11</v>
      </c>
      <c r="B51" s="210" t="s">
        <v>267</v>
      </c>
      <c r="C51" s="211" t="s">
        <v>14</v>
      </c>
      <c r="D51" s="204">
        <v>1</v>
      </c>
      <c r="E51" s="205">
        <v>0</v>
      </c>
      <c r="F51" s="206">
        <f t="shared" si="0"/>
        <v>0</v>
      </c>
      <c r="G51" s="205">
        <v>0</v>
      </c>
      <c r="H51" s="206">
        <f t="shared" si="1"/>
        <v>0</v>
      </c>
      <c r="I51" s="205">
        <v>0</v>
      </c>
      <c r="J51" s="207">
        <f t="shared" si="2"/>
        <v>0</v>
      </c>
      <c r="K51" s="208">
        <f t="shared" si="3"/>
        <v>0</v>
      </c>
    </row>
    <row r="52" spans="1:11" s="209" customFormat="1" ht="12.75" x14ac:dyDescent="0.25">
      <c r="A52" s="201">
        <v>12</v>
      </c>
      <c r="B52" s="210" t="s">
        <v>338</v>
      </c>
      <c r="C52" s="211" t="s">
        <v>14</v>
      </c>
      <c r="D52" s="204">
        <v>6</v>
      </c>
      <c r="E52" s="205">
        <v>0</v>
      </c>
      <c r="F52" s="206">
        <f t="shared" si="0"/>
        <v>0</v>
      </c>
      <c r="G52" s="205">
        <v>0</v>
      </c>
      <c r="H52" s="206">
        <f t="shared" si="1"/>
        <v>0</v>
      </c>
      <c r="I52" s="205">
        <v>0</v>
      </c>
      <c r="J52" s="207">
        <f t="shared" si="2"/>
        <v>0</v>
      </c>
      <c r="K52" s="208">
        <f t="shared" si="3"/>
        <v>0</v>
      </c>
    </row>
    <row r="53" spans="1:11" s="209" customFormat="1" ht="12.75" x14ac:dyDescent="0.25">
      <c r="A53" s="201">
        <v>13</v>
      </c>
      <c r="B53" s="210" t="s">
        <v>129</v>
      </c>
      <c r="C53" s="211" t="s">
        <v>14</v>
      </c>
      <c r="D53" s="204">
        <v>64</v>
      </c>
      <c r="E53" s="205">
        <v>0</v>
      </c>
      <c r="F53" s="206">
        <f t="shared" si="0"/>
        <v>0</v>
      </c>
      <c r="G53" s="205">
        <v>0</v>
      </c>
      <c r="H53" s="206">
        <f t="shared" si="1"/>
        <v>0</v>
      </c>
      <c r="I53" s="205">
        <v>0</v>
      </c>
      <c r="J53" s="207">
        <f t="shared" si="2"/>
        <v>0</v>
      </c>
      <c r="K53" s="208">
        <f t="shared" si="3"/>
        <v>0</v>
      </c>
    </row>
    <row r="54" spans="1:11" s="209" customFormat="1" ht="12.75" x14ac:dyDescent="0.25">
      <c r="A54" s="201">
        <v>14</v>
      </c>
      <c r="B54" s="210" t="s">
        <v>35</v>
      </c>
      <c r="C54" s="211" t="s">
        <v>14</v>
      </c>
      <c r="D54" s="204">
        <v>31</v>
      </c>
      <c r="E54" s="205">
        <v>0</v>
      </c>
      <c r="F54" s="206">
        <f t="shared" si="0"/>
        <v>0</v>
      </c>
      <c r="G54" s="205">
        <v>0</v>
      </c>
      <c r="H54" s="206">
        <f t="shared" si="1"/>
        <v>0</v>
      </c>
      <c r="I54" s="205">
        <v>0</v>
      </c>
      <c r="J54" s="207">
        <f t="shared" si="2"/>
        <v>0</v>
      </c>
      <c r="K54" s="208">
        <f t="shared" si="3"/>
        <v>0</v>
      </c>
    </row>
    <row r="55" spans="1:11" s="209" customFormat="1" ht="12.75" x14ac:dyDescent="0.25">
      <c r="A55" s="201">
        <v>15</v>
      </c>
      <c r="B55" s="210" t="s">
        <v>36</v>
      </c>
      <c r="C55" s="211" t="s">
        <v>14</v>
      </c>
      <c r="D55" s="204">
        <v>11</v>
      </c>
      <c r="E55" s="205">
        <v>0</v>
      </c>
      <c r="F55" s="206">
        <f t="shared" si="0"/>
        <v>0</v>
      </c>
      <c r="G55" s="205">
        <v>0</v>
      </c>
      <c r="H55" s="206">
        <f t="shared" si="1"/>
        <v>0</v>
      </c>
      <c r="I55" s="205">
        <v>0</v>
      </c>
      <c r="J55" s="207">
        <f t="shared" si="2"/>
        <v>0</v>
      </c>
      <c r="K55" s="208">
        <f t="shared" si="3"/>
        <v>0</v>
      </c>
    </row>
    <row r="56" spans="1:11" s="209" customFormat="1" ht="12.75" x14ac:dyDescent="0.25">
      <c r="A56" s="201">
        <v>16</v>
      </c>
      <c r="B56" s="210" t="s">
        <v>151</v>
      </c>
      <c r="C56" s="211" t="s">
        <v>14</v>
      </c>
      <c r="D56" s="204">
        <v>1</v>
      </c>
      <c r="E56" s="205">
        <v>0</v>
      </c>
      <c r="F56" s="206">
        <f t="shared" si="0"/>
        <v>0</v>
      </c>
      <c r="G56" s="205">
        <v>0</v>
      </c>
      <c r="H56" s="206">
        <f t="shared" si="1"/>
        <v>0</v>
      </c>
      <c r="I56" s="205">
        <v>0</v>
      </c>
      <c r="J56" s="207">
        <f t="shared" si="2"/>
        <v>0</v>
      </c>
      <c r="K56" s="208">
        <f t="shared" si="3"/>
        <v>0</v>
      </c>
    </row>
    <row r="57" spans="1:11" s="209" customFormat="1" ht="12.75" x14ac:dyDescent="0.25">
      <c r="A57" s="201">
        <v>17</v>
      </c>
      <c r="B57" s="210" t="s">
        <v>268</v>
      </c>
      <c r="C57" s="211" t="s">
        <v>14</v>
      </c>
      <c r="D57" s="204">
        <v>1</v>
      </c>
      <c r="E57" s="205">
        <v>0</v>
      </c>
      <c r="F57" s="206">
        <f t="shared" si="0"/>
        <v>0</v>
      </c>
      <c r="G57" s="205">
        <v>0</v>
      </c>
      <c r="H57" s="206">
        <f t="shared" si="1"/>
        <v>0</v>
      </c>
      <c r="I57" s="205">
        <v>0</v>
      </c>
      <c r="J57" s="207">
        <f t="shared" si="2"/>
        <v>0</v>
      </c>
      <c r="K57" s="208">
        <f t="shared" si="3"/>
        <v>0</v>
      </c>
    </row>
    <row r="58" spans="1:11" s="209" customFormat="1" ht="12.75" x14ac:dyDescent="0.25">
      <c r="A58" s="201">
        <v>18</v>
      </c>
      <c r="B58" s="210" t="s">
        <v>130</v>
      </c>
      <c r="C58" s="211" t="s">
        <v>14</v>
      </c>
      <c r="D58" s="204">
        <v>5</v>
      </c>
      <c r="E58" s="205">
        <v>0</v>
      </c>
      <c r="F58" s="206">
        <f t="shared" si="0"/>
        <v>0</v>
      </c>
      <c r="G58" s="205">
        <v>0</v>
      </c>
      <c r="H58" s="206">
        <f t="shared" si="1"/>
        <v>0</v>
      </c>
      <c r="I58" s="205">
        <v>0</v>
      </c>
      <c r="J58" s="207">
        <f t="shared" si="2"/>
        <v>0</v>
      </c>
      <c r="K58" s="208">
        <f t="shared" si="3"/>
        <v>0</v>
      </c>
    </row>
    <row r="59" spans="1:11" s="209" customFormat="1" ht="12.75" x14ac:dyDescent="0.25">
      <c r="A59" s="201">
        <v>19</v>
      </c>
      <c r="B59" s="210" t="s">
        <v>269</v>
      </c>
      <c r="C59" s="211" t="s">
        <v>14</v>
      </c>
      <c r="D59" s="204">
        <v>4</v>
      </c>
      <c r="E59" s="205">
        <v>0</v>
      </c>
      <c r="F59" s="206">
        <f t="shared" si="0"/>
        <v>0</v>
      </c>
      <c r="G59" s="205">
        <v>0</v>
      </c>
      <c r="H59" s="206">
        <f t="shared" si="1"/>
        <v>0</v>
      </c>
      <c r="I59" s="205">
        <v>0</v>
      </c>
      <c r="J59" s="207">
        <f t="shared" si="2"/>
        <v>0</v>
      </c>
      <c r="K59" s="208">
        <f t="shared" si="3"/>
        <v>0</v>
      </c>
    </row>
    <row r="60" spans="1:11" s="209" customFormat="1" ht="12.75" x14ac:dyDescent="0.25">
      <c r="A60" s="201">
        <v>20</v>
      </c>
      <c r="B60" s="210" t="s">
        <v>270</v>
      </c>
      <c r="C60" s="211" t="s">
        <v>14</v>
      </c>
      <c r="D60" s="204">
        <v>1</v>
      </c>
      <c r="E60" s="205">
        <v>0</v>
      </c>
      <c r="F60" s="206">
        <f t="shared" si="0"/>
        <v>0</v>
      </c>
      <c r="G60" s="205">
        <v>0</v>
      </c>
      <c r="H60" s="206">
        <f t="shared" si="1"/>
        <v>0</v>
      </c>
      <c r="I60" s="205">
        <v>0</v>
      </c>
      <c r="J60" s="207">
        <f t="shared" si="2"/>
        <v>0</v>
      </c>
      <c r="K60" s="208">
        <f t="shared" si="3"/>
        <v>0</v>
      </c>
    </row>
    <row r="61" spans="1:11" s="209" customFormat="1" ht="12.75" x14ac:dyDescent="0.25">
      <c r="A61" s="201">
        <v>21</v>
      </c>
      <c r="B61" s="210" t="s">
        <v>271</v>
      </c>
      <c r="C61" s="211" t="s">
        <v>14</v>
      </c>
      <c r="D61" s="204">
        <v>4</v>
      </c>
      <c r="E61" s="205">
        <v>0</v>
      </c>
      <c r="F61" s="206">
        <f t="shared" si="0"/>
        <v>0</v>
      </c>
      <c r="G61" s="205">
        <v>0</v>
      </c>
      <c r="H61" s="206">
        <f t="shared" si="1"/>
        <v>0</v>
      </c>
      <c r="I61" s="205">
        <v>0</v>
      </c>
      <c r="J61" s="207">
        <f t="shared" si="2"/>
        <v>0</v>
      </c>
      <c r="K61" s="208">
        <f t="shared" si="3"/>
        <v>0</v>
      </c>
    </row>
    <row r="62" spans="1:11" s="209" customFormat="1" ht="12.75" x14ac:dyDescent="0.25">
      <c r="A62" s="201">
        <v>22</v>
      </c>
      <c r="B62" s="210" t="s">
        <v>272</v>
      </c>
      <c r="C62" s="211" t="s">
        <v>14</v>
      </c>
      <c r="D62" s="204">
        <v>5</v>
      </c>
      <c r="E62" s="205">
        <v>0</v>
      </c>
      <c r="F62" s="206">
        <f t="shared" si="0"/>
        <v>0</v>
      </c>
      <c r="G62" s="205">
        <v>0</v>
      </c>
      <c r="H62" s="206">
        <f t="shared" si="1"/>
        <v>0</v>
      </c>
      <c r="I62" s="205">
        <v>0</v>
      </c>
      <c r="J62" s="207">
        <f t="shared" si="2"/>
        <v>0</v>
      </c>
      <c r="K62" s="208">
        <f t="shared" si="3"/>
        <v>0</v>
      </c>
    </row>
    <row r="63" spans="1:11" s="209" customFormat="1" ht="12.75" x14ac:dyDescent="0.25">
      <c r="A63" s="201">
        <v>23</v>
      </c>
      <c r="B63" s="210" t="s">
        <v>273</v>
      </c>
      <c r="C63" s="211" t="s">
        <v>14</v>
      </c>
      <c r="D63" s="204">
        <v>5</v>
      </c>
      <c r="E63" s="205">
        <v>0</v>
      </c>
      <c r="F63" s="206">
        <f t="shared" si="0"/>
        <v>0</v>
      </c>
      <c r="G63" s="205">
        <v>0</v>
      </c>
      <c r="H63" s="206">
        <f t="shared" si="1"/>
        <v>0</v>
      </c>
      <c r="I63" s="205">
        <v>0</v>
      </c>
      <c r="J63" s="207">
        <f t="shared" si="2"/>
        <v>0</v>
      </c>
      <c r="K63" s="208">
        <f t="shared" si="3"/>
        <v>0</v>
      </c>
    </row>
    <row r="64" spans="1:11" s="209" customFormat="1" ht="12.75" x14ac:dyDescent="0.25">
      <c r="A64" s="201">
        <v>24</v>
      </c>
      <c r="B64" s="210" t="s">
        <v>37</v>
      </c>
      <c r="C64" s="211" t="s">
        <v>14</v>
      </c>
      <c r="D64" s="204">
        <v>8</v>
      </c>
      <c r="E64" s="205">
        <v>0</v>
      </c>
      <c r="F64" s="206">
        <f t="shared" ref="F64:F111" si="8">E64*D64</f>
        <v>0</v>
      </c>
      <c r="G64" s="205">
        <v>0</v>
      </c>
      <c r="H64" s="206">
        <f t="shared" ref="H64:H111" si="9">G64*D64</f>
        <v>0</v>
      </c>
      <c r="I64" s="205">
        <v>0</v>
      </c>
      <c r="J64" s="207">
        <f t="shared" ref="J64:J111" si="10">I64*D64</f>
        <v>0</v>
      </c>
      <c r="K64" s="208">
        <f t="shared" si="3"/>
        <v>0</v>
      </c>
    </row>
    <row r="65" spans="1:11" s="209" customFormat="1" ht="12.75" x14ac:dyDescent="0.25">
      <c r="A65" s="201">
        <v>25</v>
      </c>
      <c r="B65" s="210" t="s">
        <v>274</v>
      </c>
      <c r="C65" s="211" t="s">
        <v>14</v>
      </c>
      <c r="D65" s="204">
        <v>1</v>
      </c>
      <c r="E65" s="205">
        <v>0</v>
      </c>
      <c r="F65" s="206">
        <f t="shared" si="8"/>
        <v>0</v>
      </c>
      <c r="G65" s="205">
        <v>0</v>
      </c>
      <c r="H65" s="206">
        <f t="shared" si="9"/>
        <v>0</v>
      </c>
      <c r="I65" s="205">
        <v>0</v>
      </c>
      <c r="J65" s="207">
        <f t="shared" si="10"/>
        <v>0</v>
      </c>
      <c r="K65" s="208">
        <f t="shared" si="3"/>
        <v>0</v>
      </c>
    </row>
    <row r="66" spans="1:11" s="209" customFormat="1" ht="12.75" x14ac:dyDescent="0.25">
      <c r="A66" s="201">
        <v>26</v>
      </c>
      <c r="B66" s="210" t="s">
        <v>131</v>
      </c>
      <c r="C66" s="211" t="s">
        <v>14</v>
      </c>
      <c r="D66" s="204">
        <v>3</v>
      </c>
      <c r="E66" s="205">
        <v>0</v>
      </c>
      <c r="F66" s="206">
        <f t="shared" si="8"/>
        <v>0</v>
      </c>
      <c r="G66" s="205">
        <v>0</v>
      </c>
      <c r="H66" s="206">
        <f t="shared" si="9"/>
        <v>0</v>
      </c>
      <c r="I66" s="205">
        <v>0</v>
      </c>
      <c r="J66" s="207">
        <f t="shared" si="10"/>
        <v>0</v>
      </c>
      <c r="K66" s="208">
        <f t="shared" si="3"/>
        <v>0</v>
      </c>
    </row>
    <row r="67" spans="1:11" s="209" customFormat="1" ht="12.75" x14ac:dyDescent="0.25">
      <c r="A67" s="201">
        <v>27</v>
      </c>
      <c r="B67" s="210" t="s">
        <v>79</v>
      </c>
      <c r="C67" s="211" t="s">
        <v>14</v>
      </c>
      <c r="D67" s="204">
        <v>1</v>
      </c>
      <c r="E67" s="205">
        <v>0</v>
      </c>
      <c r="F67" s="206">
        <f t="shared" si="8"/>
        <v>0</v>
      </c>
      <c r="G67" s="205">
        <v>0</v>
      </c>
      <c r="H67" s="206">
        <f t="shared" si="9"/>
        <v>0</v>
      </c>
      <c r="I67" s="205">
        <v>0</v>
      </c>
      <c r="J67" s="207">
        <f t="shared" si="10"/>
        <v>0</v>
      </c>
      <c r="K67" s="208">
        <f t="shared" si="3"/>
        <v>0</v>
      </c>
    </row>
    <row r="68" spans="1:11" s="209" customFormat="1" ht="12.75" x14ac:dyDescent="0.25">
      <c r="A68" s="201">
        <v>28</v>
      </c>
      <c r="B68" s="210" t="s">
        <v>275</v>
      </c>
      <c r="C68" s="211" t="s">
        <v>14</v>
      </c>
      <c r="D68" s="204">
        <v>1</v>
      </c>
      <c r="E68" s="205">
        <v>0</v>
      </c>
      <c r="F68" s="206">
        <f t="shared" si="8"/>
        <v>0</v>
      </c>
      <c r="G68" s="205">
        <v>0</v>
      </c>
      <c r="H68" s="206">
        <f t="shared" si="9"/>
        <v>0</v>
      </c>
      <c r="I68" s="205">
        <v>0</v>
      </c>
      <c r="J68" s="207">
        <f t="shared" si="10"/>
        <v>0</v>
      </c>
      <c r="K68" s="208">
        <f t="shared" si="3"/>
        <v>0</v>
      </c>
    </row>
    <row r="69" spans="1:11" s="209" customFormat="1" ht="12.75" x14ac:dyDescent="0.25">
      <c r="A69" s="201">
        <v>29</v>
      </c>
      <c r="B69" s="210" t="s">
        <v>276</v>
      </c>
      <c r="C69" s="211" t="s">
        <v>14</v>
      </c>
      <c r="D69" s="204">
        <v>1</v>
      </c>
      <c r="E69" s="205">
        <v>0</v>
      </c>
      <c r="F69" s="206">
        <f t="shared" si="8"/>
        <v>0</v>
      </c>
      <c r="G69" s="205">
        <v>0</v>
      </c>
      <c r="H69" s="206">
        <f t="shared" si="9"/>
        <v>0</v>
      </c>
      <c r="I69" s="205">
        <v>0</v>
      </c>
      <c r="J69" s="207">
        <f t="shared" si="10"/>
        <v>0</v>
      </c>
      <c r="K69" s="208">
        <f t="shared" si="3"/>
        <v>0</v>
      </c>
    </row>
    <row r="70" spans="1:11" s="209" customFormat="1" ht="12.75" x14ac:dyDescent="0.25">
      <c r="A70" s="201">
        <v>30</v>
      </c>
      <c r="B70" s="210" t="s">
        <v>277</v>
      </c>
      <c r="C70" s="211" t="s">
        <v>14</v>
      </c>
      <c r="D70" s="204">
        <v>3</v>
      </c>
      <c r="E70" s="205">
        <v>0</v>
      </c>
      <c r="F70" s="206">
        <f t="shared" si="8"/>
        <v>0</v>
      </c>
      <c r="G70" s="205">
        <v>0</v>
      </c>
      <c r="H70" s="206">
        <f t="shared" si="9"/>
        <v>0</v>
      </c>
      <c r="I70" s="205">
        <v>0</v>
      </c>
      <c r="J70" s="207">
        <f t="shared" si="10"/>
        <v>0</v>
      </c>
      <c r="K70" s="208">
        <f t="shared" si="3"/>
        <v>0</v>
      </c>
    </row>
    <row r="71" spans="1:11" s="209" customFormat="1" ht="12.75" x14ac:dyDescent="0.25">
      <c r="A71" s="201">
        <v>31</v>
      </c>
      <c r="B71" s="210" t="s">
        <v>38</v>
      </c>
      <c r="C71" s="211" t="s">
        <v>14</v>
      </c>
      <c r="D71" s="204">
        <v>5</v>
      </c>
      <c r="E71" s="205">
        <v>0</v>
      </c>
      <c r="F71" s="206">
        <f t="shared" si="8"/>
        <v>0</v>
      </c>
      <c r="G71" s="205">
        <v>0</v>
      </c>
      <c r="H71" s="206">
        <f t="shared" si="9"/>
        <v>0</v>
      </c>
      <c r="I71" s="205">
        <v>0</v>
      </c>
      <c r="J71" s="207">
        <f t="shared" si="10"/>
        <v>0</v>
      </c>
      <c r="K71" s="208">
        <f t="shared" si="3"/>
        <v>0</v>
      </c>
    </row>
    <row r="72" spans="1:11" s="209" customFormat="1" ht="12.75" x14ac:dyDescent="0.25">
      <c r="A72" s="201">
        <v>32</v>
      </c>
      <c r="B72" s="210" t="s">
        <v>152</v>
      </c>
      <c r="C72" s="211" t="s">
        <v>14</v>
      </c>
      <c r="D72" s="204">
        <v>1</v>
      </c>
      <c r="E72" s="205">
        <v>0</v>
      </c>
      <c r="F72" s="206">
        <f t="shared" si="8"/>
        <v>0</v>
      </c>
      <c r="G72" s="205">
        <v>0</v>
      </c>
      <c r="H72" s="206">
        <f t="shared" si="9"/>
        <v>0</v>
      </c>
      <c r="I72" s="205">
        <v>0</v>
      </c>
      <c r="J72" s="207">
        <f t="shared" si="10"/>
        <v>0</v>
      </c>
      <c r="K72" s="208">
        <f t="shared" si="3"/>
        <v>0</v>
      </c>
    </row>
    <row r="73" spans="1:11" s="209" customFormat="1" ht="12.75" x14ac:dyDescent="0.25">
      <c r="A73" s="201">
        <v>33</v>
      </c>
      <c r="B73" s="210" t="s">
        <v>278</v>
      </c>
      <c r="C73" s="211" t="s">
        <v>14</v>
      </c>
      <c r="D73" s="204">
        <v>1</v>
      </c>
      <c r="E73" s="205">
        <v>0</v>
      </c>
      <c r="F73" s="206">
        <f t="shared" si="8"/>
        <v>0</v>
      </c>
      <c r="G73" s="205">
        <v>0</v>
      </c>
      <c r="H73" s="206">
        <f t="shared" si="9"/>
        <v>0</v>
      </c>
      <c r="I73" s="205">
        <v>0</v>
      </c>
      <c r="J73" s="207">
        <f t="shared" si="10"/>
        <v>0</v>
      </c>
      <c r="K73" s="208">
        <f t="shared" si="3"/>
        <v>0</v>
      </c>
    </row>
    <row r="74" spans="1:11" s="209" customFormat="1" ht="12.75" x14ac:dyDescent="0.25">
      <c r="A74" s="201">
        <v>34</v>
      </c>
      <c r="B74" s="210" t="s">
        <v>339</v>
      </c>
      <c r="C74" s="211" t="s">
        <v>34</v>
      </c>
      <c r="D74" s="204">
        <v>1</v>
      </c>
      <c r="E74" s="205">
        <v>0</v>
      </c>
      <c r="F74" s="206">
        <f t="shared" si="8"/>
        <v>0</v>
      </c>
      <c r="G74" s="205">
        <v>0</v>
      </c>
      <c r="H74" s="206">
        <f t="shared" si="9"/>
        <v>0</v>
      </c>
      <c r="I74" s="205">
        <v>0</v>
      </c>
      <c r="J74" s="207">
        <f t="shared" si="10"/>
        <v>0</v>
      </c>
      <c r="K74" s="208">
        <f t="shared" si="3"/>
        <v>0</v>
      </c>
    </row>
    <row r="75" spans="1:11" s="209" customFormat="1" ht="12.75" x14ac:dyDescent="0.25">
      <c r="A75" s="201">
        <v>35</v>
      </c>
      <c r="B75" s="210" t="s">
        <v>340</v>
      </c>
      <c r="C75" s="211" t="s">
        <v>34</v>
      </c>
      <c r="D75" s="204">
        <v>1</v>
      </c>
      <c r="E75" s="205">
        <v>0</v>
      </c>
      <c r="F75" s="206">
        <f t="shared" si="8"/>
        <v>0</v>
      </c>
      <c r="G75" s="205">
        <v>0</v>
      </c>
      <c r="H75" s="206">
        <f t="shared" si="9"/>
        <v>0</v>
      </c>
      <c r="I75" s="205">
        <v>0</v>
      </c>
      <c r="J75" s="207">
        <f t="shared" si="10"/>
        <v>0</v>
      </c>
      <c r="K75" s="208">
        <f t="shared" si="3"/>
        <v>0</v>
      </c>
    </row>
    <row r="76" spans="1:11" s="209" customFormat="1" ht="12.75" x14ac:dyDescent="0.25">
      <c r="A76" s="201">
        <v>36</v>
      </c>
      <c r="B76" s="210" t="s">
        <v>341</v>
      </c>
      <c r="C76" s="211" t="s">
        <v>34</v>
      </c>
      <c r="D76" s="204">
        <v>1</v>
      </c>
      <c r="E76" s="205">
        <v>0</v>
      </c>
      <c r="F76" s="206">
        <f t="shared" si="8"/>
        <v>0</v>
      </c>
      <c r="G76" s="205">
        <v>0</v>
      </c>
      <c r="H76" s="206">
        <f t="shared" si="9"/>
        <v>0</v>
      </c>
      <c r="I76" s="205">
        <v>0</v>
      </c>
      <c r="J76" s="207">
        <f t="shared" si="10"/>
        <v>0</v>
      </c>
      <c r="K76" s="208">
        <f t="shared" si="3"/>
        <v>0</v>
      </c>
    </row>
    <row r="77" spans="1:11" s="209" customFormat="1" ht="12.75" x14ac:dyDescent="0.25">
      <c r="A77" s="201">
        <v>37</v>
      </c>
      <c r="B77" s="210" t="s">
        <v>39</v>
      </c>
      <c r="C77" s="211" t="s">
        <v>34</v>
      </c>
      <c r="D77" s="204">
        <v>3</v>
      </c>
      <c r="E77" s="205">
        <v>0</v>
      </c>
      <c r="F77" s="206">
        <f t="shared" si="8"/>
        <v>0</v>
      </c>
      <c r="G77" s="205">
        <v>0</v>
      </c>
      <c r="H77" s="206">
        <f t="shared" si="9"/>
        <v>0</v>
      </c>
      <c r="I77" s="205">
        <v>0</v>
      </c>
      <c r="J77" s="207">
        <f t="shared" si="10"/>
        <v>0</v>
      </c>
      <c r="K77" s="208">
        <f t="shared" si="3"/>
        <v>0</v>
      </c>
    </row>
    <row r="78" spans="1:11" s="209" customFormat="1" ht="12.75" x14ac:dyDescent="0.25">
      <c r="A78" s="201">
        <v>38</v>
      </c>
      <c r="B78" s="210" t="s">
        <v>279</v>
      </c>
      <c r="C78" s="211" t="s">
        <v>34</v>
      </c>
      <c r="D78" s="204">
        <v>1</v>
      </c>
      <c r="E78" s="205">
        <v>0</v>
      </c>
      <c r="F78" s="206">
        <f t="shared" si="8"/>
        <v>0</v>
      </c>
      <c r="G78" s="205">
        <v>0</v>
      </c>
      <c r="H78" s="206">
        <f t="shared" si="9"/>
        <v>0</v>
      </c>
      <c r="I78" s="205">
        <v>0</v>
      </c>
      <c r="J78" s="207">
        <f t="shared" si="10"/>
        <v>0</v>
      </c>
      <c r="K78" s="208">
        <f t="shared" si="3"/>
        <v>0</v>
      </c>
    </row>
    <row r="79" spans="1:11" s="209" customFormat="1" ht="12.75" x14ac:dyDescent="0.25">
      <c r="A79" s="279" t="s">
        <v>280</v>
      </c>
      <c r="B79" s="279"/>
      <c r="C79" s="279"/>
      <c r="D79" s="279"/>
      <c r="E79" s="49"/>
      <c r="F79" s="216"/>
      <c r="G79" s="49"/>
      <c r="H79" s="216"/>
      <c r="I79" s="49"/>
      <c r="J79" s="217"/>
      <c r="K79" s="218"/>
    </row>
    <row r="80" spans="1:11" s="209" customFormat="1" ht="12.75" x14ac:dyDescent="0.25">
      <c r="A80" s="212">
        <v>1</v>
      </c>
      <c r="B80" s="210" t="s">
        <v>40</v>
      </c>
      <c r="C80" s="211" t="s">
        <v>14</v>
      </c>
      <c r="D80" s="204">
        <v>312</v>
      </c>
      <c r="E80" s="205">
        <v>0</v>
      </c>
      <c r="F80" s="206">
        <f t="shared" si="8"/>
        <v>0</v>
      </c>
      <c r="G80" s="205">
        <v>0</v>
      </c>
      <c r="H80" s="206">
        <f t="shared" si="9"/>
        <v>0</v>
      </c>
      <c r="I80" s="205">
        <v>0</v>
      </c>
      <c r="J80" s="207">
        <f t="shared" si="10"/>
        <v>0</v>
      </c>
      <c r="K80" s="208">
        <f t="shared" si="3"/>
        <v>0</v>
      </c>
    </row>
    <row r="81" spans="1:11" s="209" customFormat="1" ht="12.75" x14ac:dyDescent="0.25">
      <c r="A81" s="201">
        <v>2</v>
      </c>
      <c r="B81" s="210" t="s">
        <v>281</v>
      </c>
      <c r="C81" s="211" t="s">
        <v>14</v>
      </c>
      <c r="D81" s="204">
        <v>62</v>
      </c>
      <c r="E81" s="205">
        <v>0</v>
      </c>
      <c r="F81" s="206">
        <f t="shared" si="8"/>
        <v>0</v>
      </c>
      <c r="G81" s="205">
        <v>0</v>
      </c>
      <c r="H81" s="206">
        <f t="shared" si="9"/>
        <v>0</v>
      </c>
      <c r="I81" s="205">
        <v>0</v>
      </c>
      <c r="J81" s="207">
        <f t="shared" si="10"/>
        <v>0</v>
      </c>
      <c r="K81" s="208">
        <f t="shared" si="3"/>
        <v>0</v>
      </c>
    </row>
    <row r="82" spans="1:11" s="209" customFormat="1" ht="12.75" x14ac:dyDescent="0.25">
      <c r="A82" s="212">
        <v>3</v>
      </c>
      <c r="B82" s="210" t="s">
        <v>54</v>
      </c>
      <c r="C82" s="211" t="s">
        <v>14</v>
      </c>
      <c r="D82" s="204">
        <v>41</v>
      </c>
      <c r="E82" s="205">
        <v>0</v>
      </c>
      <c r="F82" s="206">
        <f t="shared" si="8"/>
        <v>0</v>
      </c>
      <c r="G82" s="205">
        <v>0</v>
      </c>
      <c r="H82" s="206">
        <f t="shared" si="9"/>
        <v>0</v>
      </c>
      <c r="I82" s="205">
        <v>0</v>
      </c>
      <c r="J82" s="207">
        <f t="shared" si="10"/>
        <v>0</v>
      </c>
      <c r="K82" s="208">
        <f t="shared" si="3"/>
        <v>0</v>
      </c>
    </row>
    <row r="83" spans="1:11" s="209" customFormat="1" ht="25.5" x14ac:dyDescent="0.25">
      <c r="A83" s="201">
        <v>4</v>
      </c>
      <c r="B83" s="213" t="s">
        <v>342</v>
      </c>
      <c r="C83" s="211" t="s">
        <v>14</v>
      </c>
      <c r="D83" s="204">
        <v>10</v>
      </c>
      <c r="E83" s="205">
        <v>0</v>
      </c>
      <c r="F83" s="206">
        <f t="shared" si="8"/>
        <v>0</v>
      </c>
      <c r="G83" s="205">
        <v>0</v>
      </c>
      <c r="H83" s="206">
        <f t="shared" si="9"/>
        <v>0</v>
      </c>
      <c r="I83" s="205">
        <v>0</v>
      </c>
      <c r="J83" s="207">
        <f t="shared" si="10"/>
        <v>0</v>
      </c>
      <c r="K83" s="208">
        <f t="shared" si="3"/>
        <v>0</v>
      </c>
    </row>
    <row r="84" spans="1:11" s="209" customFormat="1" ht="12.75" x14ac:dyDescent="0.25">
      <c r="A84" s="212">
        <v>5</v>
      </c>
      <c r="B84" s="210" t="s">
        <v>41</v>
      </c>
      <c r="C84" s="211" t="s">
        <v>14</v>
      </c>
      <c r="D84" s="204">
        <v>14</v>
      </c>
      <c r="E84" s="205">
        <v>0</v>
      </c>
      <c r="F84" s="206">
        <f t="shared" si="8"/>
        <v>0</v>
      </c>
      <c r="G84" s="205">
        <v>0</v>
      </c>
      <c r="H84" s="206">
        <f t="shared" si="9"/>
        <v>0</v>
      </c>
      <c r="I84" s="205">
        <v>0</v>
      </c>
      <c r="J84" s="207">
        <f t="shared" si="10"/>
        <v>0</v>
      </c>
      <c r="K84" s="208">
        <f t="shared" si="3"/>
        <v>0</v>
      </c>
    </row>
    <row r="85" spans="1:11" s="209" customFormat="1" ht="12.75" x14ac:dyDescent="0.25">
      <c r="A85" s="201">
        <v>6</v>
      </c>
      <c r="B85" s="210" t="s">
        <v>282</v>
      </c>
      <c r="C85" s="211" t="s">
        <v>14</v>
      </c>
      <c r="D85" s="204">
        <v>2</v>
      </c>
      <c r="E85" s="205">
        <v>0</v>
      </c>
      <c r="F85" s="206">
        <f t="shared" si="8"/>
        <v>0</v>
      </c>
      <c r="G85" s="205">
        <v>0</v>
      </c>
      <c r="H85" s="206">
        <f t="shared" si="9"/>
        <v>0</v>
      </c>
      <c r="I85" s="205">
        <v>0</v>
      </c>
      <c r="J85" s="207">
        <f t="shared" si="10"/>
        <v>0</v>
      </c>
      <c r="K85" s="208">
        <f t="shared" si="3"/>
        <v>0</v>
      </c>
    </row>
    <row r="86" spans="1:11" s="209" customFormat="1" ht="12.75" x14ac:dyDescent="0.25">
      <c r="A86" s="212">
        <v>7</v>
      </c>
      <c r="B86" s="210" t="s">
        <v>42</v>
      </c>
      <c r="C86" s="211" t="s">
        <v>14</v>
      </c>
      <c r="D86" s="204">
        <v>21</v>
      </c>
      <c r="E86" s="205">
        <v>0</v>
      </c>
      <c r="F86" s="206">
        <f t="shared" si="8"/>
        <v>0</v>
      </c>
      <c r="G86" s="205">
        <v>0</v>
      </c>
      <c r="H86" s="206">
        <f t="shared" si="9"/>
        <v>0</v>
      </c>
      <c r="I86" s="205">
        <v>0</v>
      </c>
      <c r="J86" s="207">
        <f t="shared" si="10"/>
        <v>0</v>
      </c>
      <c r="K86" s="208">
        <f t="shared" si="3"/>
        <v>0</v>
      </c>
    </row>
    <row r="87" spans="1:11" s="209" customFormat="1" ht="12.75" x14ac:dyDescent="0.25">
      <c r="A87" s="275" t="s">
        <v>343</v>
      </c>
      <c r="B87" s="276"/>
      <c r="C87" s="276"/>
      <c r="D87" s="277"/>
      <c r="E87" s="49"/>
      <c r="F87" s="216"/>
      <c r="G87" s="49"/>
      <c r="H87" s="216"/>
      <c r="I87" s="49"/>
      <c r="J87" s="217"/>
      <c r="K87" s="218"/>
    </row>
    <row r="88" spans="1:11" s="209" customFormat="1" ht="12.75" x14ac:dyDescent="0.25">
      <c r="A88" s="201">
        <v>1</v>
      </c>
      <c r="B88" s="210" t="s">
        <v>344</v>
      </c>
      <c r="C88" s="211" t="s">
        <v>14</v>
      </c>
      <c r="D88" s="204">
        <v>11</v>
      </c>
      <c r="E88" s="205">
        <v>0</v>
      </c>
      <c r="F88" s="206">
        <f t="shared" si="8"/>
        <v>0</v>
      </c>
      <c r="G88" s="205">
        <v>0</v>
      </c>
      <c r="H88" s="206">
        <f t="shared" si="9"/>
        <v>0</v>
      </c>
      <c r="I88" s="205">
        <v>0</v>
      </c>
      <c r="J88" s="207">
        <f t="shared" si="10"/>
        <v>0</v>
      </c>
      <c r="K88" s="208">
        <f t="shared" si="3"/>
        <v>0</v>
      </c>
    </row>
    <row r="89" spans="1:11" s="209" customFormat="1" ht="12.75" x14ac:dyDescent="0.25">
      <c r="A89" s="201">
        <v>2</v>
      </c>
      <c r="B89" s="210" t="s">
        <v>128</v>
      </c>
      <c r="C89" s="211" t="s">
        <v>14</v>
      </c>
      <c r="D89" s="204">
        <v>198</v>
      </c>
      <c r="E89" s="205">
        <v>0</v>
      </c>
      <c r="F89" s="206">
        <f t="shared" si="8"/>
        <v>0</v>
      </c>
      <c r="G89" s="205">
        <v>0</v>
      </c>
      <c r="H89" s="206">
        <f t="shared" si="9"/>
        <v>0</v>
      </c>
      <c r="I89" s="205">
        <v>0</v>
      </c>
      <c r="J89" s="207">
        <f t="shared" si="10"/>
        <v>0</v>
      </c>
      <c r="K89" s="208">
        <f t="shared" si="3"/>
        <v>0</v>
      </c>
    </row>
    <row r="90" spans="1:11" s="209" customFormat="1" ht="12.75" x14ac:dyDescent="0.25">
      <c r="A90" s="201">
        <v>3</v>
      </c>
      <c r="B90" s="210" t="s">
        <v>283</v>
      </c>
      <c r="C90" s="211" t="s">
        <v>14</v>
      </c>
      <c r="D90" s="204">
        <v>11</v>
      </c>
      <c r="E90" s="205">
        <v>0</v>
      </c>
      <c r="F90" s="206">
        <f t="shared" si="8"/>
        <v>0</v>
      </c>
      <c r="G90" s="205">
        <v>0</v>
      </c>
      <c r="H90" s="206">
        <f t="shared" si="9"/>
        <v>0</v>
      </c>
      <c r="I90" s="205">
        <v>0</v>
      </c>
      <c r="J90" s="207">
        <f t="shared" si="10"/>
        <v>0</v>
      </c>
      <c r="K90" s="208">
        <f t="shared" si="3"/>
        <v>0</v>
      </c>
    </row>
    <row r="91" spans="1:11" s="209" customFormat="1" ht="12.75" x14ac:dyDescent="0.25">
      <c r="A91" s="201">
        <v>4</v>
      </c>
      <c r="B91" s="210" t="s">
        <v>284</v>
      </c>
      <c r="C91" s="211" t="s">
        <v>14</v>
      </c>
      <c r="D91" s="204">
        <v>5</v>
      </c>
      <c r="E91" s="205">
        <v>0</v>
      </c>
      <c r="F91" s="206">
        <f t="shared" si="8"/>
        <v>0</v>
      </c>
      <c r="G91" s="205">
        <v>0</v>
      </c>
      <c r="H91" s="206">
        <f t="shared" si="9"/>
        <v>0</v>
      </c>
      <c r="I91" s="205">
        <v>0</v>
      </c>
      <c r="J91" s="207">
        <f t="shared" si="10"/>
        <v>0</v>
      </c>
      <c r="K91" s="208">
        <f t="shared" si="3"/>
        <v>0</v>
      </c>
    </row>
    <row r="92" spans="1:11" s="209" customFormat="1" ht="12.75" x14ac:dyDescent="0.25">
      <c r="A92" s="201">
        <v>5</v>
      </c>
      <c r="B92" s="210" t="s">
        <v>285</v>
      </c>
      <c r="C92" s="211" t="s">
        <v>14</v>
      </c>
      <c r="D92" s="204">
        <v>14</v>
      </c>
      <c r="E92" s="205">
        <v>0</v>
      </c>
      <c r="F92" s="206">
        <f t="shared" si="8"/>
        <v>0</v>
      </c>
      <c r="G92" s="205">
        <v>0</v>
      </c>
      <c r="H92" s="206">
        <f t="shared" si="9"/>
        <v>0</v>
      </c>
      <c r="I92" s="205">
        <v>0</v>
      </c>
      <c r="J92" s="207">
        <f t="shared" si="10"/>
        <v>0</v>
      </c>
      <c r="K92" s="208">
        <f t="shared" si="3"/>
        <v>0</v>
      </c>
    </row>
    <row r="93" spans="1:11" s="209" customFormat="1" ht="25.5" x14ac:dyDescent="0.25">
      <c r="A93" s="201">
        <v>6</v>
      </c>
      <c r="B93" s="213" t="s">
        <v>345</v>
      </c>
      <c r="C93" s="211" t="s">
        <v>14</v>
      </c>
      <c r="D93" s="204">
        <v>104</v>
      </c>
      <c r="E93" s="205">
        <v>0</v>
      </c>
      <c r="F93" s="206">
        <f t="shared" si="8"/>
        <v>0</v>
      </c>
      <c r="G93" s="205">
        <v>0</v>
      </c>
      <c r="H93" s="206">
        <f t="shared" si="9"/>
        <v>0</v>
      </c>
      <c r="I93" s="205">
        <v>0</v>
      </c>
      <c r="J93" s="207">
        <f t="shared" si="10"/>
        <v>0</v>
      </c>
      <c r="K93" s="208">
        <f t="shared" si="3"/>
        <v>0</v>
      </c>
    </row>
    <row r="94" spans="1:11" s="209" customFormat="1" ht="12.75" x14ac:dyDescent="0.25">
      <c r="A94" s="201">
        <v>7</v>
      </c>
      <c r="B94" s="210" t="s">
        <v>127</v>
      </c>
      <c r="C94" s="211" t="s">
        <v>14</v>
      </c>
      <c r="D94" s="204">
        <v>7</v>
      </c>
      <c r="E94" s="205">
        <v>0</v>
      </c>
      <c r="F94" s="206">
        <f t="shared" si="8"/>
        <v>0</v>
      </c>
      <c r="G94" s="205">
        <v>0</v>
      </c>
      <c r="H94" s="206">
        <f t="shared" si="9"/>
        <v>0</v>
      </c>
      <c r="I94" s="205">
        <v>0</v>
      </c>
      <c r="J94" s="207">
        <f t="shared" si="10"/>
        <v>0</v>
      </c>
      <c r="K94" s="208">
        <f t="shared" si="3"/>
        <v>0</v>
      </c>
    </row>
    <row r="95" spans="1:11" s="209" customFormat="1" ht="12.75" x14ac:dyDescent="0.25">
      <c r="A95" s="275" t="s">
        <v>134</v>
      </c>
      <c r="B95" s="276"/>
      <c r="C95" s="276"/>
      <c r="D95" s="277"/>
      <c r="E95" s="49"/>
      <c r="F95" s="216"/>
      <c r="G95" s="49"/>
      <c r="H95" s="216"/>
      <c r="I95" s="49"/>
      <c r="J95" s="217"/>
      <c r="K95" s="218"/>
    </row>
    <row r="96" spans="1:11" s="209" customFormat="1" ht="12.75" x14ac:dyDescent="0.25">
      <c r="A96" s="201">
        <v>1</v>
      </c>
      <c r="B96" s="214" t="s">
        <v>133</v>
      </c>
      <c r="C96" s="203" t="s">
        <v>23</v>
      </c>
      <c r="D96" s="201">
        <v>10250</v>
      </c>
      <c r="E96" s="205">
        <v>0</v>
      </c>
      <c r="F96" s="206">
        <f t="shared" si="8"/>
        <v>0</v>
      </c>
      <c r="G96" s="205">
        <v>0</v>
      </c>
      <c r="H96" s="206">
        <f t="shared" si="9"/>
        <v>0</v>
      </c>
      <c r="I96" s="205">
        <v>0</v>
      </c>
      <c r="J96" s="207">
        <f t="shared" si="10"/>
        <v>0</v>
      </c>
      <c r="K96" s="208">
        <f t="shared" si="3"/>
        <v>0</v>
      </c>
    </row>
    <row r="97" spans="1:11" s="209" customFormat="1" ht="12.75" x14ac:dyDescent="0.25">
      <c r="A97" s="201">
        <v>2</v>
      </c>
      <c r="B97" s="214" t="s">
        <v>346</v>
      </c>
      <c r="C97" s="211" t="s">
        <v>14</v>
      </c>
      <c r="D97" s="201">
        <v>1</v>
      </c>
      <c r="E97" s="205">
        <v>0</v>
      </c>
      <c r="F97" s="206">
        <f t="shared" si="8"/>
        <v>0</v>
      </c>
      <c r="G97" s="205">
        <v>0</v>
      </c>
      <c r="H97" s="206">
        <f t="shared" si="9"/>
        <v>0</v>
      </c>
      <c r="I97" s="205">
        <v>0</v>
      </c>
      <c r="J97" s="207">
        <f t="shared" si="10"/>
        <v>0</v>
      </c>
      <c r="K97" s="208">
        <f t="shared" si="3"/>
        <v>0</v>
      </c>
    </row>
    <row r="98" spans="1:11" s="209" customFormat="1" ht="12.75" x14ac:dyDescent="0.25">
      <c r="A98" s="201">
        <v>3</v>
      </c>
      <c r="B98" s="214" t="s">
        <v>43</v>
      </c>
      <c r="C98" s="211" t="s">
        <v>14</v>
      </c>
      <c r="D98" s="201">
        <v>10</v>
      </c>
      <c r="E98" s="205">
        <v>0</v>
      </c>
      <c r="F98" s="206">
        <f t="shared" si="8"/>
        <v>0</v>
      </c>
      <c r="G98" s="205">
        <v>0</v>
      </c>
      <c r="H98" s="206">
        <f t="shared" si="9"/>
        <v>0</v>
      </c>
      <c r="I98" s="205">
        <v>0</v>
      </c>
      <c r="J98" s="207">
        <f t="shared" si="10"/>
        <v>0</v>
      </c>
      <c r="K98" s="208">
        <f t="shared" si="3"/>
        <v>0</v>
      </c>
    </row>
    <row r="99" spans="1:11" s="209" customFormat="1" ht="12.75" x14ac:dyDescent="0.25">
      <c r="A99" s="201">
        <v>4</v>
      </c>
      <c r="B99" s="214" t="s">
        <v>44</v>
      </c>
      <c r="C99" s="211" t="s">
        <v>14</v>
      </c>
      <c r="D99" s="201">
        <v>2</v>
      </c>
      <c r="E99" s="205">
        <v>0</v>
      </c>
      <c r="F99" s="206">
        <f t="shared" si="8"/>
        <v>0</v>
      </c>
      <c r="G99" s="205">
        <v>0</v>
      </c>
      <c r="H99" s="206">
        <f t="shared" si="9"/>
        <v>0</v>
      </c>
      <c r="I99" s="205">
        <v>0</v>
      </c>
      <c r="J99" s="207">
        <f t="shared" si="10"/>
        <v>0</v>
      </c>
      <c r="K99" s="208">
        <f t="shared" si="3"/>
        <v>0</v>
      </c>
    </row>
    <row r="100" spans="1:11" s="209" customFormat="1" ht="12.75" x14ac:dyDescent="0.25">
      <c r="A100" s="201">
        <v>5</v>
      </c>
      <c r="B100" s="214" t="s">
        <v>153</v>
      </c>
      <c r="C100" s="211" t="s">
        <v>14</v>
      </c>
      <c r="D100" s="201">
        <v>10</v>
      </c>
      <c r="E100" s="205">
        <v>0</v>
      </c>
      <c r="F100" s="206">
        <f t="shared" si="8"/>
        <v>0</v>
      </c>
      <c r="G100" s="205">
        <v>0</v>
      </c>
      <c r="H100" s="206">
        <f t="shared" si="9"/>
        <v>0</v>
      </c>
      <c r="I100" s="205">
        <v>0</v>
      </c>
      <c r="J100" s="207">
        <f t="shared" si="10"/>
        <v>0</v>
      </c>
      <c r="K100" s="208">
        <f t="shared" ref="K100:K111" si="11">F100+H100+J100</f>
        <v>0</v>
      </c>
    </row>
    <row r="101" spans="1:11" s="209" customFormat="1" ht="12.75" x14ac:dyDescent="0.25">
      <c r="A101" s="201">
        <v>6</v>
      </c>
      <c r="B101" s="214" t="s">
        <v>45</v>
      </c>
      <c r="C101" s="201" t="s">
        <v>23</v>
      </c>
      <c r="D101" s="201">
        <v>150</v>
      </c>
      <c r="E101" s="205">
        <v>0</v>
      </c>
      <c r="F101" s="206">
        <f t="shared" si="8"/>
        <v>0</v>
      </c>
      <c r="G101" s="205">
        <v>0</v>
      </c>
      <c r="H101" s="206">
        <f t="shared" si="9"/>
        <v>0</v>
      </c>
      <c r="I101" s="205">
        <v>0</v>
      </c>
      <c r="J101" s="207">
        <f t="shared" si="10"/>
        <v>0</v>
      </c>
      <c r="K101" s="208">
        <f t="shared" si="11"/>
        <v>0</v>
      </c>
    </row>
    <row r="102" spans="1:11" s="209" customFormat="1" ht="12.75" x14ac:dyDescent="0.25">
      <c r="A102" s="201">
        <v>7</v>
      </c>
      <c r="B102" s="214" t="s">
        <v>154</v>
      </c>
      <c r="C102" s="211" t="s">
        <v>14</v>
      </c>
      <c r="D102" s="201">
        <v>231</v>
      </c>
      <c r="E102" s="205">
        <v>0</v>
      </c>
      <c r="F102" s="206">
        <f t="shared" si="8"/>
        <v>0</v>
      </c>
      <c r="G102" s="205">
        <v>0</v>
      </c>
      <c r="H102" s="206">
        <f t="shared" si="9"/>
        <v>0</v>
      </c>
      <c r="I102" s="205">
        <v>0</v>
      </c>
      <c r="J102" s="207">
        <f t="shared" si="10"/>
        <v>0</v>
      </c>
      <c r="K102" s="208">
        <f t="shared" si="11"/>
        <v>0</v>
      </c>
    </row>
    <row r="103" spans="1:11" s="209" customFormat="1" ht="12.75" x14ac:dyDescent="0.25">
      <c r="A103" s="201">
        <v>8</v>
      </c>
      <c r="B103" s="210" t="s">
        <v>155</v>
      </c>
      <c r="C103" s="211" t="s">
        <v>14</v>
      </c>
      <c r="D103" s="204">
        <v>31</v>
      </c>
      <c r="E103" s="205">
        <v>0</v>
      </c>
      <c r="F103" s="206">
        <f>E103*D103</f>
        <v>0</v>
      </c>
      <c r="G103" s="205">
        <v>0</v>
      </c>
      <c r="H103" s="206">
        <f>G103*D103</f>
        <v>0</v>
      </c>
      <c r="I103" s="205">
        <v>0</v>
      </c>
      <c r="J103" s="207">
        <f>I103*D103</f>
        <v>0</v>
      </c>
      <c r="K103" s="208">
        <f>F103+H103+J103</f>
        <v>0</v>
      </c>
    </row>
    <row r="104" spans="1:11" s="209" customFormat="1" ht="12.75" x14ac:dyDescent="0.25">
      <c r="A104" s="201">
        <v>9</v>
      </c>
      <c r="B104" s="210" t="s">
        <v>156</v>
      </c>
      <c r="C104" s="211" t="s">
        <v>14</v>
      </c>
      <c r="D104" s="204">
        <v>77</v>
      </c>
      <c r="E104" s="205">
        <v>0</v>
      </c>
      <c r="F104" s="206">
        <f>E104*D104</f>
        <v>0</v>
      </c>
      <c r="G104" s="205">
        <v>0</v>
      </c>
      <c r="H104" s="206">
        <f>G104*D104</f>
        <v>0</v>
      </c>
      <c r="I104" s="205">
        <v>0</v>
      </c>
      <c r="J104" s="207">
        <f>I104*D104</f>
        <v>0</v>
      </c>
      <c r="K104" s="208">
        <f>F104+H104+J104</f>
        <v>0</v>
      </c>
    </row>
    <row r="105" spans="1:11" s="209" customFormat="1" ht="12.75" x14ac:dyDescent="0.25">
      <c r="A105" s="201">
        <v>10</v>
      </c>
      <c r="B105" s="210" t="s">
        <v>286</v>
      </c>
      <c r="C105" s="211" t="s">
        <v>14</v>
      </c>
      <c r="D105" s="204">
        <v>36</v>
      </c>
      <c r="E105" s="205">
        <v>0</v>
      </c>
      <c r="F105" s="206">
        <f>E105*D105</f>
        <v>0</v>
      </c>
      <c r="G105" s="205">
        <v>0</v>
      </c>
      <c r="H105" s="206">
        <f>G105*D105</f>
        <v>0</v>
      </c>
      <c r="I105" s="205">
        <v>0</v>
      </c>
      <c r="J105" s="207">
        <f>I105*D105</f>
        <v>0</v>
      </c>
      <c r="K105" s="208">
        <f>F105+H105+J105</f>
        <v>0</v>
      </c>
    </row>
    <row r="106" spans="1:11" s="209" customFormat="1" ht="26.25" customHeight="1" x14ac:dyDescent="0.25">
      <c r="A106" s="201">
        <v>11</v>
      </c>
      <c r="B106" s="213" t="s">
        <v>347</v>
      </c>
      <c r="C106" s="211" t="s">
        <v>14</v>
      </c>
      <c r="D106" s="204">
        <v>10</v>
      </c>
      <c r="E106" s="205">
        <v>0</v>
      </c>
      <c r="F106" s="206">
        <f>E106*D106</f>
        <v>0</v>
      </c>
      <c r="G106" s="205">
        <v>0</v>
      </c>
      <c r="H106" s="206">
        <f>G106*D106</f>
        <v>0</v>
      </c>
      <c r="I106" s="205">
        <v>0</v>
      </c>
      <c r="J106" s="207">
        <f>I106*D106</f>
        <v>0</v>
      </c>
      <c r="K106" s="208">
        <f>F106+H106+J106</f>
        <v>0</v>
      </c>
    </row>
    <row r="107" spans="1:11" s="209" customFormat="1" ht="12.75" x14ac:dyDescent="0.25">
      <c r="A107" s="275" t="s">
        <v>46</v>
      </c>
      <c r="B107" s="276" t="s">
        <v>46</v>
      </c>
      <c r="C107" s="276"/>
      <c r="D107" s="277"/>
      <c r="E107" s="49"/>
      <c r="F107" s="216"/>
      <c r="G107" s="49"/>
      <c r="H107" s="216"/>
      <c r="I107" s="49"/>
      <c r="J107" s="217"/>
      <c r="K107" s="218"/>
    </row>
    <row r="108" spans="1:11" s="209" customFormat="1" ht="12.75" x14ac:dyDescent="0.25">
      <c r="A108" s="201">
        <v>1</v>
      </c>
      <c r="B108" s="214" t="s">
        <v>47</v>
      </c>
      <c r="C108" s="201" t="s">
        <v>23</v>
      </c>
      <c r="D108" s="201">
        <v>800</v>
      </c>
      <c r="E108" s="205">
        <v>0</v>
      </c>
      <c r="F108" s="206">
        <f t="shared" si="8"/>
        <v>0</v>
      </c>
      <c r="G108" s="205">
        <v>0</v>
      </c>
      <c r="H108" s="206">
        <f t="shared" si="9"/>
        <v>0</v>
      </c>
      <c r="I108" s="205">
        <v>0</v>
      </c>
      <c r="J108" s="207">
        <f t="shared" si="10"/>
        <v>0</v>
      </c>
      <c r="K108" s="208">
        <f t="shared" si="11"/>
        <v>0</v>
      </c>
    </row>
    <row r="109" spans="1:11" s="209" customFormat="1" ht="12.75" x14ac:dyDescent="0.25">
      <c r="A109" s="201">
        <v>2</v>
      </c>
      <c r="B109" s="214" t="s">
        <v>30</v>
      </c>
      <c r="C109" s="201" t="s">
        <v>14</v>
      </c>
      <c r="D109" s="201">
        <v>700</v>
      </c>
      <c r="E109" s="205">
        <v>0</v>
      </c>
      <c r="F109" s="206">
        <f t="shared" si="8"/>
        <v>0</v>
      </c>
      <c r="G109" s="205">
        <v>0</v>
      </c>
      <c r="H109" s="206">
        <f t="shared" si="9"/>
        <v>0</v>
      </c>
      <c r="I109" s="205">
        <v>0</v>
      </c>
      <c r="J109" s="207">
        <f t="shared" si="10"/>
        <v>0</v>
      </c>
      <c r="K109" s="208">
        <f t="shared" si="11"/>
        <v>0</v>
      </c>
    </row>
    <row r="110" spans="1:11" s="209" customFormat="1" ht="12.75" x14ac:dyDescent="0.25">
      <c r="A110" s="201">
        <v>3</v>
      </c>
      <c r="B110" s="214" t="s">
        <v>48</v>
      </c>
      <c r="C110" s="201" t="s">
        <v>14</v>
      </c>
      <c r="D110" s="201">
        <v>300</v>
      </c>
      <c r="E110" s="205">
        <v>0</v>
      </c>
      <c r="F110" s="206">
        <f t="shared" si="8"/>
        <v>0</v>
      </c>
      <c r="G110" s="205">
        <v>0</v>
      </c>
      <c r="H110" s="206">
        <f t="shared" si="9"/>
        <v>0</v>
      </c>
      <c r="I110" s="205">
        <v>0</v>
      </c>
      <c r="J110" s="207">
        <f t="shared" si="10"/>
        <v>0</v>
      </c>
      <c r="K110" s="208">
        <f t="shared" si="11"/>
        <v>0</v>
      </c>
    </row>
    <row r="111" spans="1:11" s="209" customFormat="1" ht="12.75" x14ac:dyDescent="0.25">
      <c r="A111" s="215">
        <v>4</v>
      </c>
      <c r="B111" s="214" t="s">
        <v>49</v>
      </c>
      <c r="C111" s="201" t="s">
        <v>14</v>
      </c>
      <c r="D111" s="201">
        <v>300</v>
      </c>
      <c r="E111" s="205">
        <v>0</v>
      </c>
      <c r="F111" s="206">
        <f t="shared" si="8"/>
        <v>0</v>
      </c>
      <c r="G111" s="205">
        <v>0</v>
      </c>
      <c r="H111" s="206">
        <f t="shared" si="9"/>
        <v>0</v>
      </c>
      <c r="I111" s="205">
        <v>0</v>
      </c>
      <c r="J111" s="207">
        <f t="shared" si="10"/>
        <v>0</v>
      </c>
      <c r="K111" s="208">
        <f t="shared" si="11"/>
        <v>0</v>
      </c>
    </row>
    <row r="112" spans="1:11" s="94" customFormat="1" ht="12.75" x14ac:dyDescent="0.25">
      <c r="A112" s="90"/>
      <c r="B112" s="91" t="s">
        <v>55</v>
      </c>
      <c r="C112" s="90"/>
      <c r="D112" s="89"/>
      <c r="E112" s="92"/>
      <c r="F112" s="8">
        <f>SUM(F12:F111)</f>
        <v>0</v>
      </c>
      <c r="G112" s="93"/>
      <c r="H112" s="8">
        <f>SUM(H12:H111)</f>
        <v>0</v>
      </c>
      <c r="I112" s="8"/>
      <c r="J112" s="8">
        <f>SUM(J12:J111)</f>
        <v>0</v>
      </c>
      <c r="K112" s="8">
        <f>F112+H112+J112</f>
        <v>0</v>
      </c>
    </row>
    <row r="113" spans="1:12" s="94" customFormat="1" ht="12.75" x14ac:dyDescent="0.25">
      <c r="A113" s="90"/>
      <c r="B113" s="95" t="s">
        <v>56</v>
      </c>
      <c r="C113" s="90"/>
      <c r="D113" s="96">
        <v>0</v>
      </c>
      <c r="E113" s="92"/>
      <c r="F113" s="8"/>
      <c r="G113" s="93"/>
      <c r="H113" s="8"/>
      <c r="I113" s="8"/>
      <c r="J113" s="47"/>
      <c r="K113" s="47">
        <f>H112*D113</f>
        <v>0</v>
      </c>
    </row>
    <row r="114" spans="1:12" s="94" customFormat="1" ht="12.75" x14ac:dyDescent="0.25">
      <c r="A114" s="90"/>
      <c r="B114" s="95" t="s">
        <v>57</v>
      </c>
      <c r="C114" s="90"/>
      <c r="D114" s="90"/>
      <c r="E114" s="92"/>
      <c r="F114" s="47"/>
      <c r="G114" s="97"/>
      <c r="H114" s="47"/>
      <c r="I114" s="47"/>
      <c r="J114" s="47"/>
      <c r="K114" s="8">
        <f>K113+K112</f>
        <v>0</v>
      </c>
    </row>
    <row r="115" spans="1:12" s="94" customFormat="1" ht="12.75" x14ac:dyDescent="0.25">
      <c r="A115" s="90"/>
      <c r="B115" s="95" t="s">
        <v>58</v>
      </c>
      <c r="C115" s="90"/>
      <c r="D115" s="96">
        <v>0</v>
      </c>
      <c r="E115" s="92"/>
      <c r="F115" s="47"/>
      <c r="G115" s="97"/>
      <c r="H115" s="47"/>
      <c r="I115" s="47"/>
      <c r="J115" s="47"/>
      <c r="K115" s="47">
        <f>K114*D115</f>
        <v>0</v>
      </c>
    </row>
    <row r="116" spans="1:12" s="94" customFormat="1" ht="12.75" x14ac:dyDescent="0.25">
      <c r="A116" s="90"/>
      <c r="B116" s="91" t="s">
        <v>57</v>
      </c>
      <c r="C116" s="90"/>
      <c r="D116" s="90"/>
      <c r="E116" s="92"/>
      <c r="F116" s="47"/>
      <c r="G116" s="97"/>
      <c r="H116" s="47"/>
      <c r="I116" s="47"/>
      <c r="J116" s="47"/>
      <c r="K116" s="8">
        <f>K114+K115</f>
        <v>0</v>
      </c>
    </row>
    <row r="117" spans="1:12" s="94" customFormat="1" ht="12.75" x14ac:dyDescent="0.25">
      <c r="A117" s="98"/>
      <c r="B117" s="99" t="s">
        <v>59</v>
      </c>
      <c r="C117" s="55"/>
      <c r="D117" s="65">
        <v>0.18</v>
      </c>
      <c r="E117" s="92"/>
      <c r="F117" s="47"/>
      <c r="G117" s="97"/>
      <c r="H117" s="47"/>
      <c r="I117" s="47"/>
      <c r="J117" s="47"/>
      <c r="K117" s="47">
        <f>K116*D117</f>
        <v>0</v>
      </c>
    </row>
    <row r="118" spans="1:12" s="94" customFormat="1" ht="12.75" x14ac:dyDescent="0.25">
      <c r="A118" s="100"/>
      <c r="B118" s="101" t="s">
        <v>60</v>
      </c>
      <c r="C118" s="41"/>
      <c r="D118" s="41"/>
      <c r="E118" s="102"/>
      <c r="F118" s="70"/>
      <c r="G118" s="70"/>
      <c r="H118" s="70"/>
      <c r="I118" s="70"/>
      <c r="J118" s="70"/>
      <c r="K118" s="71">
        <f>SUM(K116:K117)</f>
        <v>0</v>
      </c>
    </row>
    <row r="119" spans="1:12" x14ac:dyDescent="0.25">
      <c r="G119" s="103"/>
    </row>
    <row r="120" spans="1:12" x14ac:dyDescent="0.25">
      <c r="G120" s="103"/>
    </row>
    <row r="121" spans="1:12" x14ac:dyDescent="0.25">
      <c r="G121" s="103"/>
    </row>
    <row r="122" spans="1:12" x14ac:dyDescent="0.25">
      <c r="G122" s="103"/>
    </row>
    <row r="123" spans="1:12" s="103" customFormat="1" x14ac:dyDescent="0.25">
      <c r="A123" s="15"/>
      <c r="B123" s="16"/>
      <c r="C123" s="15"/>
      <c r="D123" s="104"/>
      <c r="E123" s="105"/>
      <c r="F123" s="15"/>
      <c r="H123" s="15"/>
      <c r="I123" s="15"/>
      <c r="J123" s="15"/>
      <c r="K123" s="15"/>
      <c r="L123" s="106"/>
    </row>
    <row r="124" spans="1:12" s="103" customFormat="1" x14ac:dyDescent="0.25">
      <c r="B124" s="107"/>
      <c r="D124" s="108"/>
      <c r="E124" s="106"/>
      <c r="L124" s="106"/>
    </row>
    <row r="125" spans="1:12" s="103" customFormat="1" x14ac:dyDescent="0.25">
      <c r="B125" s="107"/>
      <c r="D125" s="108"/>
      <c r="E125" s="106"/>
      <c r="G125" s="15"/>
      <c r="L125" s="106"/>
    </row>
    <row r="126" spans="1:12" x14ac:dyDescent="0.25">
      <c r="G126" s="15"/>
    </row>
    <row r="127" spans="1:12" x14ac:dyDescent="0.25">
      <c r="G127" s="15"/>
    </row>
    <row r="128" spans="1:12" x14ac:dyDescent="0.25">
      <c r="G128" s="15"/>
    </row>
    <row r="129" spans="7:7" x14ac:dyDescent="0.25">
      <c r="G129" s="15"/>
    </row>
    <row r="130" spans="7:7" x14ac:dyDescent="0.25">
      <c r="G130" s="15"/>
    </row>
    <row r="131" spans="7:7" x14ac:dyDescent="0.25">
      <c r="G131" s="15"/>
    </row>
    <row r="132" spans="7:7" x14ac:dyDescent="0.25">
      <c r="G132" s="15"/>
    </row>
    <row r="133" spans="7:7" x14ac:dyDescent="0.25">
      <c r="G133" s="15"/>
    </row>
    <row r="134" spans="7:7" x14ac:dyDescent="0.25">
      <c r="G134" s="15"/>
    </row>
    <row r="135" spans="7:7" x14ac:dyDescent="0.25">
      <c r="G135" s="15"/>
    </row>
    <row r="136" spans="7:7" x14ac:dyDescent="0.25">
      <c r="G136" s="15"/>
    </row>
    <row r="137" spans="7:7" x14ac:dyDescent="0.25">
      <c r="G137" s="15"/>
    </row>
    <row r="138" spans="7:7" x14ac:dyDescent="0.25">
      <c r="G138" s="15"/>
    </row>
    <row r="139" spans="7:7" x14ac:dyDescent="0.25">
      <c r="G139" s="15"/>
    </row>
    <row r="140" spans="7:7" x14ac:dyDescent="0.25">
      <c r="G140" s="15"/>
    </row>
    <row r="141" spans="7:7" x14ac:dyDescent="0.25">
      <c r="G141" s="15"/>
    </row>
    <row r="142" spans="7:7" x14ac:dyDescent="0.25">
      <c r="G142" s="15"/>
    </row>
    <row r="143" spans="7:7" x14ac:dyDescent="0.25">
      <c r="G143" s="15"/>
    </row>
    <row r="144" spans="7:7" x14ac:dyDescent="0.25">
      <c r="G144" s="15"/>
    </row>
    <row r="145" spans="7:7" x14ac:dyDescent="0.25">
      <c r="G145" s="15"/>
    </row>
    <row r="146" spans="7:7" x14ac:dyDescent="0.25">
      <c r="G146" s="15"/>
    </row>
    <row r="147" spans="7:7" x14ac:dyDescent="0.25">
      <c r="G147" s="15"/>
    </row>
    <row r="148" spans="7:7" x14ac:dyDescent="0.25">
      <c r="G148" s="15"/>
    </row>
    <row r="149" spans="7:7" x14ac:dyDescent="0.25">
      <c r="G149" s="15"/>
    </row>
    <row r="150" spans="7:7" x14ac:dyDescent="0.25">
      <c r="G150" s="15"/>
    </row>
    <row r="151" spans="7:7" x14ac:dyDescent="0.25">
      <c r="G151" s="15"/>
    </row>
    <row r="152" spans="7:7" x14ac:dyDescent="0.25">
      <c r="G152" s="15"/>
    </row>
    <row r="153" spans="7:7" x14ac:dyDescent="0.25">
      <c r="G153" s="15"/>
    </row>
    <row r="154" spans="7:7" x14ac:dyDescent="0.25">
      <c r="G154" s="15"/>
    </row>
    <row r="155" spans="7:7" x14ac:dyDescent="0.25">
      <c r="G155" s="15"/>
    </row>
    <row r="156" spans="7:7" x14ac:dyDescent="0.25">
      <c r="G156" s="15"/>
    </row>
    <row r="157" spans="7:7" x14ac:dyDescent="0.25">
      <c r="G157" s="15"/>
    </row>
    <row r="158" spans="7:7" x14ac:dyDescent="0.25">
      <c r="G158" s="15"/>
    </row>
    <row r="159" spans="7:7" x14ac:dyDescent="0.25">
      <c r="G159" s="15"/>
    </row>
  </sheetData>
  <mergeCells count="14">
    <mergeCell ref="A12:D12"/>
    <mergeCell ref="B2:D2"/>
    <mergeCell ref="A11:D11"/>
    <mergeCell ref="E7:J7"/>
    <mergeCell ref="A4:B4"/>
    <mergeCell ref="E8:F8"/>
    <mergeCell ref="G8:H8"/>
    <mergeCell ref="I8:J8"/>
    <mergeCell ref="A107:D107"/>
    <mergeCell ref="A25:D25"/>
    <mergeCell ref="A40:D40"/>
    <mergeCell ref="A79:D79"/>
    <mergeCell ref="A87:D87"/>
    <mergeCell ref="A95:D95"/>
  </mergeCells>
  <pageMargins left="0.16" right="0.118110236220472" top="0.75" bottom="0.15748031496063" header="0.118110236220472" footer="0.11811023622047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="98" zoomScaleNormal="98" workbookViewId="0">
      <selection activeCell="F35" sqref="F35"/>
    </sheetView>
  </sheetViews>
  <sheetFormatPr defaultRowHeight="15" x14ac:dyDescent="0.25"/>
  <cols>
    <col min="1" max="1" width="6.42578125" style="123" customWidth="1"/>
    <col min="2" max="2" width="66.42578125" style="123" customWidth="1"/>
    <col min="3" max="7" width="9.140625" style="123"/>
    <col min="8" max="8" width="11.85546875" style="123" customWidth="1"/>
    <col min="9" max="9" width="9.140625" style="123"/>
    <col min="10" max="10" width="12" style="123" customWidth="1"/>
    <col min="11" max="11" width="9.140625" style="123"/>
    <col min="12" max="12" width="25.85546875" style="52" customWidth="1"/>
    <col min="13" max="16384" width="9.140625" style="123"/>
  </cols>
  <sheetData>
    <row r="1" spans="1:12" s="84" customFormat="1" x14ac:dyDescent="0.3">
      <c r="A1" s="79"/>
      <c r="B1" s="80" t="s">
        <v>147</v>
      </c>
      <c r="C1" s="79"/>
      <c r="D1" s="79"/>
      <c r="E1" s="81"/>
      <c r="F1" s="79"/>
      <c r="G1" s="79"/>
      <c r="H1" s="82"/>
      <c r="I1" s="82"/>
      <c r="J1" s="83"/>
      <c r="K1" s="83"/>
    </row>
    <row r="2" spans="1:12" s="84" customFormat="1" ht="15" customHeight="1" x14ac:dyDescent="0.3">
      <c r="A2" s="79"/>
      <c r="B2" s="25" t="s">
        <v>169</v>
      </c>
      <c r="C2" s="25"/>
      <c r="D2" s="25"/>
      <c r="E2" s="183"/>
      <c r="F2" s="183"/>
      <c r="G2" s="79"/>
      <c r="H2" s="79"/>
      <c r="I2" s="79"/>
      <c r="J2" s="79"/>
      <c r="K2" s="79"/>
    </row>
    <row r="3" spans="1:12" s="84" customFormat="1" x14ac:dyDescent="0.3">
      <c r="A3" s="79"/>
      <c r="B3" s="79"/>
      <c r="C3" s="79"/>
      <c r="D3" s="79"/>
      <c r="E3" s="81"/>
      <c r="F3" s="79"/>
      <c r="G3" s="79"/>
      <c r="H3" s="79"/>
      <c r="I3" s="82"/>
      <c r="J3" s="83"/>
      <c r="K3" s="83"/>
    </row>
    <row r="4" spans="1:12" s="84" customFormat="1" x14ac:dyDescent="0.3">
      <c r="A4" s="274" t="s">
        <v>83</v>
      </c>
      <c r="B4" s="274"/>
      <c r="C4" s="79"/>
      <c r="D4" s="79"/>
      <c r="E4" s="81"/>
      <c r="F4" s="79"/>
      <c r="G4" s="79"/>
      <c r="H4" s="79"/>
      <c r="I4" s="82"/>
      <c r="J4" s="83"/>
      <c r="K4" s="83"/>
    </row>
    <row r="5" spans="1:12" s="84" customFormat="1" x14ac:dyDescent="0.3">
      <c r="A5" s="79"/>
      <c r="B5" s="79" t="s">
        <v>22</v>
      </c>
      <c r="C5" s="274" t="s">
        <v>81</v>
      </c>
      <c r="D5" s="274"/>
      <c r="E5" s="274"/>
      <c r="F5" s="274"/>
      <c r="G5" s="79"/>
      <c r="H5" s="85">
        <f>K41</f>
        <v>0</v>
      </c>
      <c r="I5" s="82" t="s">
        <v>93</v>
      </c>
      <c r="J5" s="83"/>
      <c r="K5" s="83"/>
    </row>
    <row r="6" spans="1:12" s="84" customFormat="1" ht="15.75" x14ac:dyDescent="0.3">
      <c r="A6" s="86"/>
      <c r="B6" s="86"/>
      <c r="C6" s="86"/>
      <c r="D6" s="86"/>
      <c r="E6" s="87"/>
      <c r="F6" s="86"/>
      <c r="G6" s="86"/>
      <c r="H6" s="79"/>
      <c r="I6" s="83"/>
      <c r="J6" s="83"/>
      <c r="K6" s="83"/>
    </row>
    <row r="7" spans="1:12" s="1" customFormat="1" ht="12.75" x14ac:dyDescent="0.25">
      <c r="A7" s="110"/>
      <c r="B7" s="111"/>
      <c r="C7" s="112"/>
      <c r="D7" s="112"/>
      <c r="E7" s="112"/>
      <c r="F7" s="113"/>
      <c r="G7" s="113"/>
      <c r="H7" s="113"/>
      <c r="I7" s="113"/>
      <c r="J7" s="114"/>
      <c r="K7" s="115"/>
      <c r="L7" s="23"/>
    </row>
    <row r="8" spans="1:12" s="1" customFormat="1" ht="12" customHeight="1" x14ac:dyDescent="0.25">
      <c r="A8" s="31"/>
      <c r="B8" s="32" t="s">
        <v>61</v>
      </c>
      <c r="C8" s="33"/>
      <c r="D8" s="34"/>
      <c r="E8" s="271" t="s">
        <v>62</v>
      </c>
      <c r="F8" s="272"/>
      <c r="G8" s="272"/>
      <c r="H8" s="272"/>
      <c r="I8" s="272"/>
      <c r="J8" s="273"/>
      <c r="K8" s="35" t="s">
        <v>51</v>
      </c>
      <c r="L8" s="23"/>
    </row>
    <row r="9" spans="1:12" s="116" customFormat="1" ht="48" customHeight="1" x14ac:dyDescent="0.25">
      <c r="A9" s="36" t="s">
        <v>0</v>
      </c>
      <c r="B9" s="37" t="s">
        <v>63</v>
      </c>
      <c r="C9" s="37" t="s">
        <v>64</v>
      </c>
      <c r="D9" s="37" t="s">
        <v>65</v>
      </c>
      <c r="E9" s="266" t="s">
        <v>92</v>
      </c>
      <c r="F9" s="267"/>
      <c r="G9" s="266" t="s">
        <v>85</v>
      </c>
      <c r="H9" s="267"/>
      <c r="I9" s="266" t="s">
        <v>86</v>
      </c>
      <c r="J9" s="267"/>
      <c r="K9" s="35"/>
      <c r="L9" s="44"/>
    </row>
    <row r="10" spans="1:12" s="1" customFormat="1" x14ac:dyDescent="0.25">
      <c r="A10" s="38"/>
      <c r="B10" s="39"/>
      <c r="C10" s="40"/>
      <c r="D10" s="40"/>
      <c r="E10" s="41" t="s">
        <v>66</v>
      </c>
      <c r="F10" s="41" t="s">
        <v>67</v>
      </c>
      <c r="G10" s="41" t="s">
        <v>66</v>
      </c>
      <c r="H10" s="41" t="s">
        <v>67</v>
      </c>
      <c r="I10" s="41" t="s">
        <v>66</v>
      </c>
      <c r="J10" s="41" t="s">
        <v>67</v>
      </c>
      <c r="K10" s="35"/>
      <c r="L10" s="23"/>
    </row>
    <row r="11" spans="1:12" s="1" customFormat="1" x14ac:dyDescent="0.25">
      <c r="A11" s="42"/>
      <c r="B11" s="43">
        <v>2</v>
      </c>
      <c r="C11" s="42">
        <v>3</v>
      </c>
      <c r="D11" s="42">
        <v>4</v>
      </c>
      <c r="E11" s="41">
        <v>5</v>
      </c>
      <c r="F11" s="41" t="s">
        <v>1</v>
      </c>
      <c r="G11" s="41">
        <v>7</v>
      </c>
      <c r="H11" s="41" t="s">
        <v>2</v>
      </c>
      <c r="I11" s="41">
        <v>9</v>
      </c>
      <c r="J11" s="41" t="s">
        <v>3</v>
      </c>
      <c r="K11" s="41" t="s">
        <v>4</v>
      </c>
      <c r="L11" s="23"/>
    </row>
    <row r="12" spans="1:12" s="1" customFormat="1" ht="12.75" x14ac:dyDescent="0.25">
      <c r="A12" s="45"/>
      <c r="B12" s="134" t="s">
        <v>239</v>
      </c>
      <c r="C12" s="117"/>
      <c r="D12" s="118"/>
      <c r="E12" s="49"/>
      <c r="F12" s="50"/>
      <c r="G12" s="49"/>
      <c r="H12" s="50"/>
      <c r="I12" s="49"/>
      <c r="J12" s="51"/>
      <c r="K12" s="88"/>
      <c r="L12" s="23"/>
    </row>
    <row r="13" spans="1:12" s="167" customFormat="1" x14ac:dyDescent="0.25">
      <c r="A13" s="160">
        <v>1</v>
      </c>
      <c r="B13" s="161" t="s">
        <v>228</v>
      </c>
      <c r="C13" s="162" t="s">
        <v>14</v>
      </c>
      <c r="D13" s="160">
        <v>4</v>
      </c>
      <c r="E13" s="136">
        <v>0</v>
      </c>
      <c r="F13" s="163">
        <f t="shared" ref="F13:F19" si="0">E13*D13</f>
        <v>0</v>
      </c>
      <c r="G13" s="136">
        <v>0</v>
      </c>
      <c r="H13" s="163">
        <f t="shared" ref="H13:H19" si="1">G13*D13</f>
        <v>0</v>
      </c>
      <c r="I13" s="136">
        <v>0</v>
      </c>
      <c r="J13" s="164">
        <f t="shared" ref="J13:J19" si="2">I13*D13</f>
        <v>0</v>
      </c>
      <c r="K13" s="165">
        <f t="shared" ref="K13:K19" si="3">F13+H13+J13</f>
        <v>0</v>
      </c>
      <c r="L13" s="166"/>
    </row>
    <row r="14" spans="1:12" s="167" customFormat="1" x14ac:dyDescent="0.25">
      <c r="A14" s="160">
        <v>2</v>
      </c>
      <c r="B14" s="161" t="s">
        <v>229</v>
      </c>
      <c r="C14" s="162" t="s">
        <v>14</v>
      </c>
      <c r="D14" s="160">
        <v>4</v>
      </c>
      <c r="E14" s="136">
        <v>0</v>
      </c>
      <c r="F14" s="163">
        <f t="shared" si="0"/>
        <v>0</v>
      </c>
      <c r="G14" s="136">
        <v>0</v>
      </c>
      <c r="H14" s="163">
        <f t="shared" si="1"/>
        <v>0</v>
      </c>
      <c r="I14" s="136">
        <v>0</v>
      </c>
      <c r="J14" s="164">
        <f t="shared" si="2"/>
        <v>0</v>
      </c>
      <c r="K14" s="165">
        <f t="shared" si="3"/>
        <v>0</v>
      </c>
      <c r="L14" s="166"/>
    </row>
    <row r="15" spans="1:12" s="167" customFormat="1" x14ac:dyDescent="0.25">
      <c r="A15" s="160">
        <v>3</v>
      </c>
      <c r="B15" s="161" t="s">
        <v>249</v>
      </c>
      <c r="C15" s="162" t="s">
        <v>14</v>
      </c>
      <c r="D15" s="160">
        <v>4</v>
      </c>
      <c r="E15" s="136">
        <v>0</v>
      </c>
      <c r="F15" s="163">
        <f t="shared" si="0"/>
        <v>0</v>
      </c>
      <c r="G15" s="136">
        <v>0</v>
      </c>
      <c r="H15" s="163">
        <f t="shared" si="1"/>
        <v>0</v>
      </c>
      <c r="I15" s="136">
        <v>0</v>
      </c>
      <c r="J15" s="164">
        <f t="shared" si="2"/>
        <v>0</v>
      </c>
      <c r="K15" s="165">
        <f t="shared" si="3"/>
        <v>0</v>
      </c>
      <c r="L15" s="166"/>
    </row>
    <row r="16" spans="1:12" s="167" customFormat="1" x14ac:dyDescent="0.25">
      <c r="A16" s="160">
        <v>4</v>
      </c>
      <c r="B16" s="161" t="s">
        <v>142</v>
      </c>
      <c r="C16" s="162" t="s">
        <v>14</v>
      </c>
      <c r="D16" s="160">
        <v>4</v>
      </c>
      <c r="E16" s="136">
        <v>0</v>
      </c>
      <c r="F16" s="163">
        <f t="shared" si="0"/>
        <v>0</v>
      </c>
      <c r="G16" s="136">
        <v>0</v>
      </c>
      <c r="H16" s="163">
        <f t="shared" si="1"/>
        <v>0</v>
      </c>
      <c r="I16" s="136">
        <v>0</v>
      </c>
      <c r="J16" s="164">
        <f t="shared" si="2"/>
        <v>0</v>
      </c>
      <c r="K16" s="165">
        <f t="shared" si="3"/>
        <v>0</v>
      </c>
      <c r="L16" s="166"/>
    </row>
    <row r="17" spans="1:14" s="167" customFormat="1" x14ac:dyDescent="0.25">
      <c r="A17" s="160">
        <v>5</v>
      </c>
      <c r="B17" s="162" t="s">
        <v>105</v>
      </c>
      <c r="C17" s="162" t="s">
        <v>14</v>
      </c>
      <c r="D17" s="160">
        <v>4</v>
      </c>
      <c r="E17" s="136">
        <v>0</v>
      </c>
      <c r="F17" s="163">
        <f t="shared" si="0"/>
        <v>0</v>
      </c>
      <c r="G17" s="136">
        <v>0</v>
      </c>
      <c r="H17" s="163">
        <f t="shared" si="1"/>
        <v>0</v>
      </c>
      <c r="I17" s="136">
        <v>0</v>
      </c>
      <c r="J17" s="164">
        <f t="shared" si="2"/>
        <v>0</v>
      </c>
      <c r="K17" s="165">
        <f t="shared" si="3"/>
        <v>0</v>
      </c>
    </row>
    <row r="18" spans="1:14" s="167" customFormat="1" x14ac:dyDescent="0.25">
      <c r="A18" s="160">
        <v>6</v>
      </c>
      <c r="B18" s="161" t="s">
        <v>143</v>
      </c>
      <c r="C18" s="162" t="s">
        <v>23</v>
      </c>
      <c r="D18" s="160">
        <v>12</v>
      </c>
      <c r="E18" s="136">
        <v>0</v>
      </c>
      <c r="F18" s="163">
        <f t="shared" si="0"/>
        <v>0</v>
      </c>
      <c r="G18" s="136">
        <v>0</v>
      </c>
      <c r="H18" s="163">
        <f t="shared" si="1"/>
        <v>0</v>
      </c>
      <c r="I18" s="136">
        <v>0</v>
      </c>
      <c r="J18" s="164">
        <f t="shared" si="2"/>
        <v>0</v>
      </c>
      <c r="K18" s="165">
        <f t="shared" si="3"/>
        <v>0</v>
      </c>
      <c r="L18" s="166"/>
      <c r="M18" s="166"/>
      <c r="N18" s="166"/>
    </row>
    <row r="19" spans="1:14" s="166" customFormat="1" ht="12.75" x14ac:dyDescent="0.25">
      <c r="A19" s="160">
        <v>7</v>
      </c>
      <c r="B19" s="161" t="s">
        <v>144</v>
      </c>
      <c r="C19" s="162" t="s">
        <v>23</v>
      </c>
      <c r="D19" s="160">
        <v>24</v>
      </c>
      <c r="E19" s="136">
        <v>0</v>
      </c>
      <c r="F19" s="163">
        <f t="shared" si="0"/>
        <v>0</v>
      </c>
      <c r="G19" s="136">
        <v>0</v>
      </c>
      <c r="H19" s="163">
        <f t="shared" si="1"/>
        <v>0</v>
      </c>
      <c r="I19" s="136">
        <v>0</v>
      </c>
      <c r="J19" s="164">
        <f t="shared" si="2"/>
        <v>0</v>
      </c>
      <c r="K19" s="165">
        <f t="shared" si="3"/>
        <v>0</v>
      </c>
    </row>
    <row r="20" spans="1:14" s="166" customFormat="1" ht="12.75" x14ac:dyDescent="0.25">
      <c r="A20" s="160">
        <v>8</v>
      </c>
      <c r="B20" s="161" t="s">
        <v>230</v>
      </c>
      <c r="C20" s="162" t="s">
        <v>14</v>
      </c>
      <c r="D20" s="160">
        <v>5</v>
      </c>
      <c r="E20" s="136">
        <v>0</v>
      </c>
      <c r="F20" s="163">
        <f t="shared" ref="F20:F21" si="4">E20*D20</f>
        <v>0</v>
      </c>
      <c r="G20" s="136">
        <v>0</v>
      </c>
      <c r="H20" s="163">
        <f t="shared" ref="H20:H21" si="5">G20*D20</f>
        <v>0</v>
      </c>
      <c r="I20" s="136">
        <v>0</v>
      </c>
      <c r="J20" s="164">
        <f t="shared" ref="J20:J21" si="6">I20*D20</f>
        <v>0</v>
      </c>
      <c r="K20" s="165">
        <f t="shared" ref="K20:K21" si="7">F20+H20+J20</f>
        <v>0</v>
      </c>
    </row>
    <row r="21" spans="1:14" s="166" customFormat="1" ht="12.75" x14ac:dyDescent="0.25">
      <c r="A21" s="160">
        <v>9</v>
      </c>
      <c r="B21" s="161" t="s">
        <v>231</v>
      </c>
      <c r="C21" s="162" t="s">
        <v>14</v>
      </c>
      <c r="D21" s="160">
        <v>2</v>
      </c>
      <c r="E21" s="136">
        <v>0</v>
      </c>
      <c r="F21" s="163">
        <f t="shared" si="4"/>
        <v>0</v>
      </c>
      <c r="G21" s="136">
        <v>0</v>
      </c>
      <c r="H21" s="163">
        <f t="shared" si="5"/>
        <v>0</v>
      </c>
      <c r="I21" s="136">
        <v>0</v>
      </c>
      <c r="J21" s="164">
        <f t="shared" si="6"/>
        <v>0</v>
      </c>
      <c r="K21" s="165">
        <f t="shared" si="7"/>
        <v>0</v>
      </c>
    </row>
    <row r="22" spans="1:14" s="166" customFormat="1" ht="12.75" x14ac:dyDescent="0.25">
      <c r="A22" s="160">
        <v>10</v>
      </c>
      <c r="B22" s="161" t="s">
        <v>126</v>
      </c>
      <c r="C22" s="162" t="s">
        <v>75</v>
      </c>
      <c r="D22" s="160">
        <v>1</v>
      </c>
      <c r="E22" s="136">
        <v>0</v>
      </c>
      <c r="F22" s="163">
        <f>E22*D22</f>
        <v>0</v>
      </c>
      <c r="G22" s="136">
        <v>0</v>
      </c>
      <c r="H22" s="163">
        <f>G22*D22</f>
        <v>0</v>
      </c>
      <c r="I22" s="136">
        <v>0</v>
      </c>
      <c r="J22" s="164">
        <f>I22*D22</f>
        <v>0</v>
      </c>
      <c r="K22" s="165">
        <f>F22+H22+J22</f>
        <v>0</v>
      </c>
    </row>
    <row r="23" spans="1:14" s="166" customFormat="1" ht="12.75" x14ac:dyDescent="0.25">
      <c r="A23" s="160">
        <v>11</v>
      </c>
      <c r="B23" s="161" t="s">
        <v>232</v>
      </c>
      <c r="C23" s="162" t="s">
        <v>75</v>
      </c>
      <c r="D23" s="160">
        <v>1</v>
      </c>
      <c r="E23" s="136">
        <v>0</v>
      </c>
      <c r="F23" s="163">
        <f t="shared" ref="F23" si="8">E23*D23</f>
        <v>0</v>
      </c>
      <c r="G23" s="136">
        <v>0</v>
      </c>
      <c r="H23" s="163">
        <f t="shared" ref="H23" si="9">G23*D23</f>
        <v>0</v>
      </c>
      <c r="I23" s="136">
        <v>0</v>
      </c>
      <c r="J23" s="164">
        <f t="shared" ref="J23" si="10">I23*D23</f>
        <v>0</v>
      </c>
      <c r="K23" s="165">
        <f t="shared" ref="K23" si="11">F23+H23+J23</f>
        <v>0</v>
      </c>
      <c r="M23" s="1"/>
      <c r="N23" s="1"/>
    </row>
    <row r="24" spans="1:14" s="1" customFormat="1" ht="28.9" customHeight="1" x14ac:dyDescent="0.25">
      <c r="A24" s="160">
        <v>12</v>
      </c>
      <c r="B24" s="161" t="s">
        <v>233</v>
      </c>
      <c r="C24" s="162" t="s">
        <v>75</v>
      </c>
      <c r="D24" s="160">
        <v>12</v>
      </c>
      <c r="E24" s="136">
        <v>0</v>
      </c>
      <c r="F24" s="163">
        <f t="shared" ref="F24:F33" si="12">E24*D24</f>
        <v>0</v>
      </c>
      <c r="G24" s="136">
        <v>0</v>
      </c>
      <c r="H24" s="163">
        <f t="shared" ref="H24:H33" si="13">G24*D24</f>
        <v>0</v>
      </c>
      <c r="I24" s="136">
        <v>0</v>
      </c>
      <c r="J24" s="164">
        <f t="shared" ref="J24:J33" si="14">I24*D24</f>
        <v>0</v>
      </c>
      <c r="K24" s="165">
        <f t="shared" ref="K24:K33" si="15">F24+H24+J24</f>
        <v>0</v>
      </c>
      <c r="L24" s="166"/>
    </row>
    <row r="25" spans="1:14" s="1" customFormat="1" ht="12.75" x14ac:dyDescent="0.25">
      <c r="A25" s="160">
        <v>13</v>
      </c>
      <c r="B25" s="161" t="s">
        <v>351</v>
      </c>
      <c r="C25" s="162" t="s">
        <v>75</v>
      </c>
      <c r="D25" s="160">
        <v>1</v>
      </c>
      <c r="E25" s="136">
        <v>0</v>
      </c>
      <c r="F25" s="163">
        <f t="shared" si="12"/>
        <v>0</v>
      </c>
      <c r="G25" s="136">
        <v>0</v>
      </c>
      <c r="H25" s="163">
        <f t="shared" si="13"/>
        <v>0</v>
      </c>
      <c r="I25" s="136">
        <v>0</v>
      </c>
      <c r="J25" s="164">
        <f t="shared" si="14"/>
        <v>0</v>
      </c>
      <c r="K25" s="165">
        <f t="shared" si="15"/>
        <v>0</v>
      </c>
      <c r="L25" s="166"/>
    </row>
    <row r="26" spans="1:14" s="1" customFormat="1" ht="12.75" x14ac:dyDescent="0.25">
      <c r="A26" s="160">
        <v>14</v>
      </c>
      <c r="B26" s="161" t="s">
        <v>352</v>
      </c>
      <c r="C26" s="162" t="s">
        <v>75</v>
      </c>
      <c r="D26" s="160">
        <v>3</v>
      </c>
      <c r="E26" s="136">
        <v>0</v>
      </c>
      <c r="F26" s="163">
        <f t="shared" si="12"/>
        <v>0</v>
      </c>
      <c r="G26" s="136">
        <v>0</v>
      </c>
      <c r="H26" s="163">
        <f t="shared" si="13"/>
        <v>0</v>
      </c>
      <c r="I26" s="136">
        <v>0</v>
      </c>
      <c r="J26" s="164">
        <f t="shared" si="14"/>
        <v>0</v>
      </c>
      <c r="K26" s="165">
        <f t="shared" si="15"/>
        <v>0</v>
      </c>
      <c r="L26" s="166"/>
    </row>
    <row r="27" spans="1:14" s="1" customFormat="1" ht="12.75" x14ac:dyDescent="0.25">
      <c r="A27" s="160">
        <v>15</v>
      </c>
      <c r="B27" s="161" t="s">
        <v>234</v>
      </c>
      <c r="C27" s="162" t="s">
        <v>14</v>
      </c>
      <c r="D27" s="160">
        <v>1</v>
      </c>
      <c r="E27" s="136">
        <v>0</v>
      </c>
      <c r="F27" s="163">
        <f t="shared" si="12"/>
        <v>0</v>
      </c>
      <c r="G27" s="136">
        <v>0</v>
      </c>
      <c r="H27" s="163">
        <f t="shared" si="13"/>
        <v>0</v>
      </c>
      <c r="I27" s="136">
        <v>0</v>
      </c>
      <c r="J27" s="164">
        <f t="shared" si="14"/>
        <v>0</v>
      </c>
      <c r="K27" s="165">
        <f t="shared" si="15"/>
        <v>0</v>
      </c>
      <c r="L27" s="166"/>
    </row>
    <row r="28" spans="1:14" s="1" customFormat="1" ht="12.75" x14ac:dyDescent="0.25">
      <c r="A28" s="160">
        <v>16</v>
      </c>
      <c r="B28" s="161" t="s">
        <v>235</v>
      </c>
      <c r="C28" s="162" t="s">
        <v>23</v>
      </c>
      <c r="D28" s="160">
        <v>30</v>
      </c>
      <c r="E28" s="136">
        <v>0</v>
      </c>
      <c r="F28" s="163">
        <f t="shared" si="12"/>
        <v>0</v>
      </c>
      <c r="G28" s="136">
        <v>0</v>
      </c>
      <c r="H28" s="163">
        <f t="shared" si="13"/>
        <v>0</v>
      </c>
      <c r="I28" s="136">
        <v>0</v>
      </c>
      <c r="J28" s="164">
        <f t="shared" si="14"/>
        <v>0</v>
      </c>
      <c r="K28" s="165">
        <f t="shared" si="15"/>
        <v>0</v>
      </c>
      <c r="L28" s="166"/>
    </row>
    <row r="29" spans="1:14" s="1" customFormat="1" ht="12.75" x14ac:dyDescent="0.25">
      <c r="A29" s="160">
        <v>17</v>
      </c>
      <c r="B29" s="161" t="s">
        <v>236</v>
      </c>
      <c r="C29" s="162" t="s">
        <v>23</v>
      </c>
      <c r="D29" s="160">
        <v>24</v>
      </c>
      <c r="E29" s="136">
        <v>0</v>
      </c>
      <c r="F29" s="163">
        <f t="shared" si="12"/>
        <v>0</v>
      </c>
      <c r="G29" s="136">
        <v>0</v>
      </c>
      <c r="H29" s="163">
        <f t="shared" si="13"/>
        <v>0</v>
      </c>
      <c r="I29" s="136">
        <v>0</v>
      </c>
      <c r="J29" s="164">
        <f t="shared" si="14"/>
        <v>0</v>
      </c>
      <c r="K29" s="165">
        <f t="shared" si="15"/>
        <v>0</v>
      </c>
      <c r="L29" s="166"/>
    </row>
    <row r="30" spans="1:14" s="1" customFormat="1" x14ac:dyDescent="0.25">
      <c r="A30" s="160">
        <v>18</v>
      </c>
      <c r="B30" s="161" t="s">
        <v>237</v>
      </c>
      <c r="C30" s="162" t="s">
        <v>158</v>
      </c>
      <c r="D30" s="160">
        <v>16</v>
      </c>
      <c r="E30" s="136">
        <v>0</v>
      </c>
      <c r="F30" s="163">
        <f t="shared" si="12"/>
        <v>0</v>
      </c>
      <c r="G30" s="136">
        <v>0</v>
      </c>
      <c r="H30" s="163">
        <f t="shared" si="13"/>
        <v>0</v>
      </c>
      <c r="I30" s="136">
        <v>0</v>
      </c>
      <c r="J30" s="164">
        <f t="shared" si="14"/>
        <v>0</v>
      </c>
      <c r="K30" s="165">
        <f t="shared" si="15"/>
        <v>0</v>
      </c>
      <c r="L30" s="166"/>
      <c r="N30" s="123"/>
    </row>
    <row r="31" spans="1:14" x14ac:dyDescent="0.25">
      <c r="A31" s="160">
        <v>19</v>
      </c>
      <c r="B31" s="161" t="s">
        <v>353</v>
      </c>
      <c r="C31" s="162" t="s">
        <v>158</v>
      </c>
      <c r="D31" s="160">
        <v>5</v>
      </c>
      <c r="E31" s="136">
        <v>0</v>
      </c>
      <c r="F31" s="163">
        <f t="shared" si="12"/>
        <v>0</v>
      </c>
      <c r="G31" s="136">
        <v>0</v>
      </c>
      <c r="H31" s="163">
        <f t="shared" si="13"/>
        <v>0</v>
      </c>
      <c r="I31" s="136">
        <v>0</v>
      </c>
      <c r="J31" s="164">
        <f t="shared" si="14"/>
        <v>0</v>
      </c>
      <c r="K31" s="165">
        <f t="shared" si="15"/>
        <v>0</v>
      </c>
      <c r="L31" s="166"/>
      <c r="M31" s="1"/>
    </row>
    <row r="32" spans="1:14" x14ac:dyDescent="0.25">
      <c r="A32" s="160">
        <v>20</v>
      </c>
      <c r="B32" s="161" t="s">
        <v>354</v>
      </c>
      <c r="C32" s="162" t="s">
        <v>14</v>
      </c>
      <c r="D32" s="160">
        <v>5</v>
      </c>
      <c r="E32" s="136">
        <v>0</v>
      </c>
      <c r="F32" s="163">
        <f t="shared" si="12"/>
        <v>0</v>
      </c>
      <c r="G32" s="136">
        <v>0</v>
      </c>
      <c r="H32" s="163">
        <f t="shared" si="13"/>
        <v>0</v>
      </c>
      <c r="I32" s="136">
        <v>0</v>
      </c>
      <c r="J32" s="164">
        <f t="shared" si="14"/>
        <v>0</v>
      </c>
      <c r="K32" s="165">
        <f t="shared" si="15"/>
        <v>0</v>
      </c>
      <c r="L32" s="166"/>
      <c r="M32" s="1"/>
    </row>
    <row r="33" spans="1:13" x14ac:dyDescent="0.25">
      <c r="A33" s="160">
        <v>21</v>
      </c>
      <c r="B33" s="161" t="s">
        <v>238</v>
      </c>
      <c r="C33" s="162" t="s">
        <v>14</v>
      </c>
      <c r="D33" s="160">
        <v>1</v>
      </c>
      <c r="E33" s="136">
        <v>0</v>
      </c>
      <c r="F33" s="163">
        <f t="shared" si="12"/>
        <v>0</v>
      </c>
      <c r="G33" s="136">
        <v>0</v>
      </c>
      <c r="H33" s="163">
        <f t="shared" si="13"/>
        <v>0</v>
      </c>
      <c r="I33" s="136">
        <v>0</v>
      </c>
      <c r="J33" s="164">
        <f t="shared" si="14"/>
        <v>0</v>
      </c>
      <c r="K33" s="165">
        <f t="shared" si="15"/>
        <v>0</v>
      </c>
      <c r="L33" s="166"/>
      <c r="M33" s="1"/>
    </row>
    <row r="34" spans="1:13" ht="25.5" x14ac:dyDescent="0.25">
      <c r="A34" s="160">
        <v>22</v>
      </c>
      <c r="B34" s="161" t="s">
        <v>77</v>
      </c>
      <c r="C34" s="162" t="s">
        <v>75</v>
      </c>
      <c r="D34" s="160">
        <v>1</v>
      </c>
      <c r="E34" s="136">
        <v>0</v>
      </c>
      <c r="F34" s="163">
        <f>E34*D34</f>
        <v>0</v>
      </c>
      <c r="G34" s="136">
        <v>0</v>
      </c>
      <c r="H34" s="163">
        <f>G34*D34</f>
        <v>0</v>
      </c>
      <c r="I34" s="136">
        <v>0</v>
      </c>
      <c r="J34" s="164">
        <f>I34*D34</f>
        <v>0</v>
      </c>
      <c r="K34" s="165">
        <f>F34+H34+J34</f>
        <v>0</v>
      </c>
      <c r="L34" s="166"/>
      <c r="M34" s="1"/>
    </row>
    <row r="35" spans="1:13" s="1" customFormat="1" ht="12.75" x14ac:dyDescent="0.25">
      <c r="A35" s="55"/>
      <c r="B35" s="120" t="s">
        <v>55</v>
      </c>
      <c r="C35" s="55"/>
      <c r="D35" s="47"/>
      <c r="E35" s="47"/>
      <c r="F35" s="47">
        <f>SUM(F12:F34)</f>
        <v>0</v>
      </c>
      <c r="G35" s="47"/>
      <c r="H35" s="47">
        <f>SUM(H12:H34)</f>
        <v>0</v>
      </c>
      <c r="I35" s="47"/>
      <c r="J35" s="47">
        <f>SUM(J12:J34)</f>
        <v>0</v>
      </c>
      <c r="K35" s="8">
        <f t="shared" ref="K35" si="16">F35+H35+J35</f>
        <v>0</v>
      </c>
      <c r="L35" s="23"/>
    </row>
    <row r="36" spans="1:13" s="1" customFormat="1" ht="12.75" x14ac:dyDescent="0.25">
      <c r="A36" s="55"/>
      <c r="B36" s="121" t="s">
        <v>68</v>
      </c>
      <c r="C36" s="55"/>
      <c r="D36" s="122">
        <v>0</v>
      </c>
      <c r="E36" s="47"/>
      <c r="F36" s="47"/>
      <c r="G36" s="47"/>
      <c r="H36" s="47"/>
      <c r="I36" s="47"/>
      <c r="J36" s="47"/>
      <c r="K36" s="47">
        <f>K35*D36</f>
        <v>0</v>
      </c>
      <c r="L36" s="23"/>
    </row>
    <row r="37" spans="1:13" s="1" customFormat="1" ht="12.75" x14ac:dyDescent="0.25">
      <c r="A37" s="55"/>
      <c r="B37" s="121" t="s">
        <v>57</v>
      </c>
      <c r="C37" s="55"/>
      <c r="D37" s="55"/>
      <c r="E37" s="47"/>
      <c r="F37" s="47"/>
      <c r="G37" s="47"/>
      <c r="H37" s="47"/>
      <c r="I37" s="47"/>
      <c r="J37" s="47"/>
      <c r="K37" s="8">
        <f>SUM(K35:K36)</f>
        <v>0</v>
      </c>
      <c r="L37" s="23"/>
    </row>
    <row r="38" spans="1:13" s="1" customFormat="1" ht="12.75" x14ac:dyDescent="0.25">
      <c r="A38" s="55"/>
      <c r="B38" s="121" t="s">
        <v>69</v>
      </c>
      <c r="C38" s="55"/>
      <c r="D38" s="122">
        <v>0</v>
      </c>
      <c r="E38" s="47"/>
      <c r="F38" s="47"/>
      <c r="G38" s="47"/>
      <c r="H38" s="47"/>
      <c r="I38" s="47"/>
      <c r="J38" s="47"/>
      <c r="K38" s="47">
        <f>K37*D38</f>
        <v>0</v>
      </c>
      <c r="L38" s="23"/>
    </row>
    <row r="39" spans="1:13" s="1" customFormat="1" ht="12.75" x14ac:dyDescent="0.25">
      <c r="A39" s="55"/>
      <c r="B39" s="120" t="s">
        <v>51</v>
      </c>
      <c r="C39" s="55"/>
      <c r="D39" s="55"/>
      <c r="E39" s="47"/>
      <c r="F39" s="47"/>
      <c r="G39" s="47"/>
      <c r="H39" s="47"/>
      <c r="I39" s="47"/>
      <c r="J39" s="47"/>
      <c r="K39" s="8">
        <f>K37+K38</f>
        <v>0</v>
      </c>
      <c r="L39" s="23"/>
    </row>
    <row r="40" spans="1:13" s="1" customFormat="1" ht="12.75" x14ac:dyDescent="0.25">
      <c r="A40" s="98"/>
      <c r="B40" s="120" t="s">
        <v>59</v>
      </c>
      <c r="C40" s="55"/>
      <c r="D40" s="65">
        <v>0.18</v>
      </c>
      <c r="E40" s="47"/>
      <c r="F40" s="47"/>
      <c r="G40" s="47"/>
      <c r="H40" s="47"/>
      <c r="I40" s="47"/>
      <c r="J40" s="47"/>
      <c r="K40" s="47">
        <f>K39*D40</f>
        <v>0</v>
      </c>
      <c r="L40" s="23"/>
    </row>
    <row r="41" spans="1:13" s="1" customFormat="1" ht="12.75" x14ac:dyDescent="0.25">
      <c r="A41" s="100"/>
      <c r="B41" s="101" t="s">
        <v>70</v>
      </c>
      <c r="C41" s="41"/>
      <c r="D41" s="41"/>
      <c r="E41" s="70"/>
      <c r="F41" s="70"/>
      <c r="G41" s="70"/>
      <c r="H41" s="70"/>
      <c r="I41" s="70"/>
      <c r="J41" s="70"/>
      <c r="K41" s="71">
        <f>SUM(K39:K40)</f>
        <v>0</v>
      </c>
      <c r="L41" s="23"/>
    </row>
    <row r="42" spans="1:13" x14ac:dyDescent="0.25">
      <c r="L42" s="23"/>
    </row>
    <row r="43" spans="1:13" x14ac:dyDescent="0.25">
      <c r="L43" s="23"/>
    </row>
    <row r="44" spans="1:13" x14ac:dyDescent="0.25">
      <c r="L44" s="23"/>
    </row>
  </sheetData>
  <mergeCells count="6">
    <mergeCell ref="A4:B4"/>
    <mergeCell ref="C5:F5"/>
    <mergeCell ref="E8:J8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zoomScale="98" zoomScaleNormal="98" workbookViewId="0">
      <selection activeCell="E37" sqref="E37"/>
    </sheetView>
  </sheetViews>
  <sheetFormatPr defaultRowHeight="15" x14ac:dyDescent="0.25"/>
  <cols>
    <col min="1" max="1" width="3" style="123" bestFit="1" customWidth="1"/>
    <col min="2" max="2" width="76.42578125" style="123" customWidth="1"/>
    <col min="3" max="3" width="11.140625" style="123" bestFit="1" customWidth="1"/>
    <col min="4" max="4" width="7" style="123" bestFit="1" customWidth="1"/>
    <col min="5" max="5" width="12.28515625" style="123" customWidth="1"/>
    <col min="6" max="6" width="9.42578125" style="123" customWidth="1"/>
    <col min="7" max="7" width="11.7109375" style="123" customWidth="1"/>
    <col min="8" max="8" width="5.42578125" style="123" bestFit="1" customWidth="1"/>
    <col min="9" max="9" width="11.140625" style="123" customWidth="1"/>
    <col min="10" max="10" width="11" style="123" customWidth="1"/>
    <col min="11" max="11" width="8.85546875" style="123" bestFit="1" customWidth="1"/>
    <col min="12" max="12" width="25.85546875" style="52" customWidth="1"/>
    <col min="13" max="16384" width="9.140625" style="123"/>
  </cols>
  <sheetData>
    <row r="1" spans="1:18" s="84" customFormat="1" ht="15.75" x14ac:dyDescent="0.3">
      <c r="A1" s="124"/>
      <c r="B1" s="80" t="s">
        <v>301</v>
      </c>
      <c r="C1" s="79"/>
      <c r="D1" s="79"/>
      <c r="E1" s="81"/>
      <c r="F1" s="79"/>
      <c r="G1" s="79"/>
      <c r="H1" s="82"/>
      <c r="I1" s="82"/>
      <c r="J1" s="83"/>
      <c r="K1" s="83"/>
    </row>
    <row r="2" spans="1:18" s="84" customFormat="1" ht="15.75" x14ac:dyDescent="0.3">
      <c r="A2" s="124"/>
      <c r="B2" s="25" t="s">
        <v>248</v>
      </c>
      <c r="C2" s="183"/>
      <c r="D2" s="183"/>
      <c r="E2" s="183"/>
      <c r="F2" s="183"/>
      <c r="G2" s="79"/>
      <c r="H2" s="79"/>
      <c r="I2" s="79"/>
      <c r="J2" s="79"/>
      <c r="K2" s="79"/>
    </row>
    <row r="3" spans="1:18" s="84" customFormat="1" ht="15.75" x14ac:dyDescent="0.3">
      <c r="A3" s="124"/>
      <c r="B3" s="79"/>
      <c r="C3" s="79"/>
      <c r="D3" s="79"/>
      <c r="E3" s="81"/>
      <c r="F3" s="79"/>
      <c r="G3" s="79"/>
      <c r="H3" s="79"/>
      <c r="I3" s="82"/>
      <c r="J3" s="83"/>
      <c r="K3" s="83"/>
    </row>
    <row r="4" spans="1:18" s="84" customFormat="1" ht="15.75" x14ac:dyDescent="0.3">
      <c r="A4" s="124"/>
      <c r="B4" s="79" t="s">
        <v>84</v>
      </c>
      <c r="C4" s="79"/>
      <c r="D4" s="79"/>
      <c r="E4" s="81"/>
      <c r="F4" s="79"/>
      <c r="G4" s="79"/>
      <c r="H4" s="79"/>
      <c r="I4" s="82"/>
      <c r="J4" s="83"/>
      <c r="K4" s="83"/>
    </row>
    <row r="5" spans="1:18" s="84" customFormat="1" ht="15.75" x14ac:dyDescent="0.3">
      <c r="A5" s="124"/>
      <c r="B5" s="79" t="s">
        <v>22</v>
      </c>
      <c r="C5" s="274" t="s">
        <v>81</v>
      </c>
      <c r="D5" s="274"/>
      <c r="E5" s="274"/>
      <c r="F5" s="274"/>
      <c r="G5" s="79"/>
      <c r="H5" s="85">
        <f>K40</f>
        <v>0</v>
      </c>
      <c r="I5" s="82" t="s">
        <v>93</v>
      </c>
      <c r="J5" s="83"/>
      <c r="K5" s="83"/>
    </row>
    <row r="6" spans="1:18" s="84" customFormat="1" ht="15.75" x14ac:dyDescent="0.3">
      <c r="A6" s="86"/>
      <c r="B6" s="86"/>
      <c r="C6" s="86"/>
      <c r="D6" s="86"/>
      <c r="E6" s="87"/>
      <c r="F6" s="86"/>
      <c r="G6" s="86"/>
      <c r="H6" s="79"/>
      <c r="I6" s="83"/>
      <c r="J6" s="83"/>
      <c r="K6" s="83"/>
    </row>
    <row r="7" spans="1:18" s="1" customFormat="1" ht="12.75" x14ac:dyDescent="0.25">
      <c r="A7" s="31"/>
      <c r="B7" s="32" t="s">
        <v>61</v>
      </c>
      <c r="C7" s="33"/>
      <c r="D7" s="34"/>
      <c r="E7" s="271" t="s">
        <v>62</v>
      </c>
      <c r="F7" s="272"/>
      <c r="G7" s="272"/>
      <c r="H7" s="272"/>
      <c r="I7" s="272"/>
      <c r="J7" s="273"/>
      <c r="K7" s="35" t="s">
        <v>51</v>
      </c>
      <c r="L7" s="23"/>
    </row>
    <row r="8" spans="1:18" s="116" customFormat="1" ht="30" x14ac:dyDescent="0.25">
      <c r="A8" s="36" t="s">
        <v>0</v>
      </c>
      <c r="B8" s="37" t="s">
        <v>63</v>
      </c>
      <c r="C8" s="37" t="s">
        <v>64</v>
      </c>
      <c r="D8" s="37" t="s">
        <v>65</v>
      </c>
      <c r="E8" s="266" t="s">
        <v>92</v>
      </c>
      <c r="F8" s="267"/>
      <c r="G8" s="266" t="s">
        <v>85</v>
      </c>
      <c r="H8" s="267"/>
      <c r="I8" s="266" t="s">
        <v>86</v>
      </c>
      <c r="J8" s="267"/>
      <c r="K8" s="35"/>
      <c r="L8" s="44"/>
    </row>
    <row r="9" spans="1:18" s="1" customFormat="1" x14ac:dyDescent="0.25">
      <c r="A9" s="38"/>
      <c r="B9" s="39"/>
      <c r="C9" s="40"/>
      <c r="D9" s="40"/>
      <c r="E9" s="41" t="s">
        <v>66</v>
      </c>
      <c r="F9" s="41" t="s">
        <v>67</v>
      </c>
      <c r="G9" s="41" t="s">
        <v>66</v>
      </c>
      <c r="H9" s="41" t="s">
        <v>67</v>
      </c>
      <c r="I9" s="41" t="s">
        <v>66</v>
      </c>
      <c r="J9" s="41" t="s">
        <v>67</v>
      </c>
      <c r="K9" s="35"/>
      <c r="L9" s="23"/>
    </row>
    <row r="10" spans="1:18" s="1" customFormat="1" x14ac:dyDescent="0.25">
      <c r="A10" s="42"/>
      <c r="B10" s="43">
        <v>2</v>
      </c>
      <c r="C10" s="42">
        <v>3</v>
      </c>
      <c r="D10" s="42">
        <v>4</v>
      </c>
      <c r="E10" s="41">
        <v>5</v>
      </c>
      <c r="F10" s="41" t="s">
        <v>1</v>
      </c>
      <c r="G10" s="41">
        <v>7</v>
      </c>
      <c r="H10" s="41" t="s">
        <v>2</v>
      </c>
      <c r="I10" s="41">
        <v>9</v>
      </c>
      <c r="J10" s="41" t="s">
        <v>3</v>
      </c>
      <c r="K10" s="41" t="s">
        <v>4</v>
      </c>
      <c r="L10" s="23"/>
    </row>
    <row r="11" spans="1:18" s="1" customFormat="1" ht="12.75" x14ac:dyDescent="0.25">
      <c r="A11" s="45"/>
      <c r="B11" s="134" t="s">
        <v>366</v>
      </c>
      <c r="C11" s="117"/>
      <c r="D11" s="118"/>
      <c r="E11" s="49"/>
      <c r="F11" s="50"/>
      <c r="G11" s="49"/>
      <c r="H11" s="50"/>
      <c r="I11" s="49"/>
      <c r="J11" s="51"/>
      <c r="K11" s="88"/>
      <c r="N11" s="119"/>
    </row>
    <row r="12" spans="1:18" s="166" customFormat="1" ht="12.75" x14ac:dyDescent="0.25">
      <c r="A12" s="46">
        <v>1</v>
      </c>
      <c r="B12" s="169" t="s">
        <v>355</v>
      </c>
      <c r="C12" s="253" t="s">
        <v>23</v>
      </c>
      <c r="D12" s="254">
        <v>8</v>
      </c>
      <c r="E12" s="170">
        <v>0</v>
      </c>
      <c r="F12" s="163">
        <f t="shared" ref="F12" si="0">E12*D12</f>
        <v>0</v>
      </c>
      <c r="G12" s="136">
        <v>0</v>
      </c>
      <c r="H12" s="163">
        <f t="shared" ref="H12" si="1">G12*D12</f>
        <v>0</v>
      </c>
      <c r="I12" s="136">
        <v>0</v>
      </c>
      <c r="J12" s="164">
        <f t="shared" ref="J12" si="2">I12*D12</f>
        <v>0</v>
      </c>
      <c r="K12" s="165">
        <f t="shared" ref="K12" si="3">F12+H12+J12</f>
        <v>0</v>
      </c>
      <c r="L12" s="1"/>
      <c r="M12" s="1"/>
      <c r="N12" s="119"/>
    </row>
    <row r="13" spans="1:18" s="166" customFormat="1" ht="12.75" x14ac:dyDescent="0.25">
      <c r="A13" s="160">
        <v>2</v>
      </c>
      <c r="B13" s="168" t="s">
        <v>240</v>
      </c>
      <c r="C13" s="169" t="s">
        <v>23</v>
      </c>
      <c r="D13" s="169">
        <v>112</v>
      </c>
      <c r="E13" s="170">
        <v>0</v>
      </c>
      <c r="F13" s="163">
        <f t="shared" ref="F13:F19" si="4">E13*D13</f>
        <v>0</v>
      </c>
      <c r="G13" s="136">
        <v>0</v>
      </c>
      <c r="H13" s="163">
        <f t="shared" ref="H13:H14" si="5">G13*D13</f>
        <v>0</v>
      </c>
      <c r="I13" s="136">
        <v>0</v>
      </c>
      <c r="J13" s="164">
        <f t="shared" ref="J13:J19" si="6">I13*D13</f>
        <v>0</v>
      </c>
      <c r="K13" s="165">
        <f t="shared" ref="K13:K19" si="7">F13+H13+J13</f>
        <v>0</v>
      </c>
    </row>
    <row r="14" spans="1:18" s="171" customFormat="1" ht="12.75" x14ac:dyDescent="0.25">
      <c r="A14" s="160">
        <v>3</v>
      </c>
      <c r="B14" s="168" t="s">
        <v>241</v>
      </c>
      <c r="C14" s="169" t="s">
        <v>23</v>
      </c>
      <c r="D14" s="169">
        <v>44</v>
      </c>
      <c r="E14" s="170">
        <v>0</v>
      </c>
      <c r="F14" s="163">
        <f t="shared" si="4"/>
        <v>0</v>
      </c>
      <c r="G14" s="136">
        <v>0</v>
      </c>
      <c r="H14" s="163">
        <f t="shared" si="5"/>
        <v>0</v>
      </c>
      <c r="I14" s="136">
        <v>0</v>
      </c>
      <c r="J14" s="164">
        <f t="shared" si="6"/>
        <v>0</v>
      </c>
      <c r="K14" s="165">
        <f t="shared" si="7"/>
        <v>0</v>
      </c>
      <c r="L14" s="166"/>
      <c r="M14" s="166"/>
      <c r="N14" s="166"/>
    </row>
    <row r="15" spans="1:18" s="166" customFormat="1" ht="12.75" x14ac:dyDescent="0.25">
      <c r="A15" s="160">
        <f t="shared" ref="A15:A24" si="8">A14+1</f>
        <v>4</v>
      </c>
      <c r="B15" s="168" t="s">
        <v>242</v>
      </c>
      <c r="C15" s="169" t="s">
        <v>23</v>
      </c>
      <c r="D15" s="169">
        <v>32</v>
      </c>
      <c r="E15" s="170">
        <v>0</v>
      </c>
      <c r="F15" s="163">
        <f t="shared" ref="F15:F17" si="9">E15*D15</f>
        <v>0</v>
      </c>
      <c r="G15" s="136">
        <v>0</v>
      </c>
      <c r="H15" s="163">
        <f t="shared" ref="H15:H17" si="10">G15*D15</f>
        <v>0</v>
      </c>
      <c r="I15" s="136">
        <v>0</v>
      </c>
      <c r="J15" s="164">
        <f t="shared" ref="J15:J17" si="11">I15*D15</f>
        <v>0</v>
      </c>
      <c r="K15" s="165">
        <f t="shared" ref="K15:K17" si="12">F15+H15+J15</f>
        <v>0</v>
      </c>
    </row>
    <row r="16" spans="1:18" s="166" customFormat="1" ht="12.75" x14ac:dyDescent="0.25">
      <c r="A16" s="160">
        <v>5</v>
      </c>
      <c r="B16" s="168" t="s">
        <v>356</v>
      </c>
      <c r="C16" s="169" t="s">
        <v>23</v>
      </c>
      <c r="D16" s="169">
        <v>8</v>
      </c>
      <c r="E16" s="170">
        <v>0</v>
      </c>
      <c r="F16" s="163">
        <f t="shared" si="9"/>
        <v>0</v>
      </c>
      <c r="G16" s="136">
        <v>0</v>
      </c>
      <c r="H16" s="163">
        <f t="shared" si="10"/>
        <v>0</v>
      </c>
      <c r="I16" s="136">
        <v>0</v>
      </c>
      <c r="J16" s="164">
        <f t="shared" si="11"/>
        <v>0</v>
      </c>
      <c r="K16" s="165">
        <f t="shared" si="12"/>
        <v>0</v>
      </c>
      <c r="O16" s="191"/>
      <c r="P16" s="191"/>
      <c r="Q16" s="192"/>
      <c r="R16" s="193"/>
    </row>
    <row r="17" spans="1:15" s="1" customFormat="1" ht="12.75" x14ac:dyDescent="0.25">
      <c r="A17" s="160">
        <v>6</v>
      </c>
      <c r="B17" s="168" t="s">
        <v>243</v>
      </c>
      <c r="C17" s="169" t="s">
        <v>23</v>
      </c>
      <c r="D17" s="169">
        <v>100</v>
      </c>
      <c r="E17" s="170">
        <v>0</v>
      </c>
      <c r="F17" s="163">
        <f t="shared" si="9"/>
        <v>0</v>
      </c>
      <c r="G17" s="136">
        <v>0</v>
      </c>
      <c r="H17" s="163">
        <f t="shared" si="10"/>
        <v>0</v>
      </c>
      <c r="I17" s="136">
        <v>0</v>
      </c>
      <c r="J17" s="164">
        <f t="shared" si="11"/>
        <v>0</v>
      </c>
      <c r="K17" s="165">
        <f t="shared" si="12"/>
        <v>0</v>
      </c>
      <c r="L17" s="166"/>
      <c r="M17" s="166"/>
      <c r="N17" s="166"/>
    </row>
    <row r="18" spans="1:15" s="1" customFormat="1" ht="12.75" x14ac:dyDescent="0.25">
      <c r="A18" s="160">
        <f t="shared" si="8"/>
        <v>7</v>
      </c>
      <c r="B18" s="168" t="s">
        <v>244</v>
      </c>
      <c r="C18" s="169" t="s">
        <v>245</v>
      </c>
      <c r="D18" s="169">
        <v>1</v>
      </c>
      <c r="E18" s="170">
        <v>0</v>
      </c>
      <c r="F18" s="163">
        <f t="shared" si="4"/>
        <v>0</v>
      </c>
      <c r="G18" s="136">
        <v>0</v>
      </c>
      <c r="H18" s="163">
        <f t="shared" ref="H18:H29" si="13">G18*D18</f>
        <v>0</v>
      </c>
      <c r="I18" s="136">
        <v>0</v>
      </c>
      <c r="J18" s="164">
        <f t="shared" si="6"/>
        <v>0</v>
      </c>
      <c r="K18" s="165">
        <f t="shared" si="7"/>
        <v>0</v>
      </c>
      <c r="L18" s="166"/>
      <c r="M18" s="166"/>
      <c r="N18" s="171"/>
    </row>
    <row r="19" spans="1:15" s="1" customFormat="1" ht="12.75" x14ac:dyDescent="0.25">
      <c r="A19" s="160">
        <f t="shared" si="8"/>
        <v>8</v>
      </c>
      <c r="B19" s="162" t="s">
        <v>104</v>
      </c>
      <c r="C19" s="162" t="s">
        <v>14</v>
      </c>
      <c r="D19" s="160">
        <v>18</v>
      </c>
      <c r="E19" s="136">
        <v>0</v>
      </c>
      <c r="F19" s="163">
        <f t="shared" si="4"/>
        <v>0</v>
      </c>
      <c r="G19" s="136">
        <v>0</v>
      </c>
      <c r="H19" s="163">
        <f t="shared" si="13"/>
        <v>0</v>
      </c>
      <c r="I19" s="136">
        <v>0</v>
      </c>
      <c r="J19" s="164">
        <f t="shared" si="6"/>
        <v>0</v>
      </c>
      <c r="K19" s="165">
        <f t="shared" si="7"/>
        <v>0</v>
      </c>
      <c r="L19" s="166"/>
      <c r="M19" s="171"/>
      <c r="N19" s="166"/>
    </row>
    <row r="20" spans="1:15" s="1" customFormat="1" ht="12.75" x14ac:dyDescent="0.25">
      <c r="A20" s="160">
        <f t="shared" si="8"/>
        <v>9</v>
      </c>
      <c r="B20" s="162" t="s">
        <v>246</v>
      </c>
      <c r="C20" s="162" t="s">
        <v>14</v>
      </c>
      <c r="D20" s="160">
        <v>3</v>
      </c>
      <c r="E20" s="170">
        <v>0</v>
      </c>
      <c r="F20" s="163">
        <f t="shared" ref="F20:F29" si="14">E20*D20</f>
        <v>0</v>
      </c>
      <c r="G20" s="136">
        <v>0</v>
      </c>
      <c r="H20" s="163">
        <f t="shared" si="13"/>
        <v>0</v>
      </c>
      <c r="I20" s="136">
        <v>0</v>
      </c>
      <c r="J20" s="164">
        <f t="shared" ref="J20:J29" si="15">I20*D20</f>
        <v>0</v>
      </c>
      <c r="K20" s="165">
        <f t="shared" ref="K20:K29" si="16">F20+H20+J20</f>
        <v>0</v>
      </c>
      <c r="L20" s="171"/>
      <c r="M20" s="166"/>
      <c r="N20" s="191"/>
    </row>
    <row r="21" spans="1:15" s="1" customFormat="1" ht="12.75" x14ac:dyDescent="0.25">
      <c r="A21" s="160">
        <f t="shared" si="8"/>
        <v>10</v>
      </c>
      <c r="B21" s="162" t="s">
        <v>250</v>
      </c>
      <c r="C21" s="162" t="s">
        <v>14</v>
      </c>
      <c r="D21" s="160">
        <v>4</v>
      </c>
      <c r="E21" s="170">
        <v>0</v>
      </c>
      <c r="F21" s="163">
        <f t="shared" si="14"/>
        <v>0</v>
      </c>
      <c r="G21" s="136">
        <v>0</v>
      </c>
      <c r="H21" s="163">
        <f t="shared" si="13"/>
        <v>0</v>
      </c>
      <c r="I21" s="136">
        <v>0</v>
      </c>
      <c r="J21" s="164">
        <f t="shared" si="15"/>
        <v>0</v>
      </c>
      <c r="K21" s="165">
        <f t="shared" si="16"/>
        <v>0</v>
      </c>
      <c r="L21" s="171"/>
      <c r="M21" s="166"/>
    </row>
    <row r="22" spans="1:15" s="1" customFormat="1" ht="12.75" x14ac:dyDescent="0.25">
      <c r="A22" s="160">
        <v>11</v>
      </c>
      <c r="B22" s="162" t="s">
        <v>357</v>
      </c>
      <c r="C22" s="162" t="s">
        <v>23</v>
      </c>
      <c r="D22" s="160">
        <v>12</v>
      </c>
      <c r="E22" s="170">
        <v>0</v>
      </c>
      <c r="F22" s="163">
        <f t="shared" si="14"/>
        <v>0</v>
      </c>
      <c r="G22" s="136">
        <v>0</v>
      </c>
      <c r="H22" s="163">
        <f t="shared" si="13"/>
        <v>0</v>
      </c>
      <c r="I22" s="136">
        <v>0</v>
      </c>
      <c r="J22" s="164">
        <f t="shared" si="15"/>
        <v>0</v>
      </c>
      <c r="K22" s="165">
        <f t="shared" si="16"/>
        <v>0</v>
      </c>
      <c r="L22" s="171"/>
      <c r="M22" s="166"/>
    </row>
    <row r="23" spans="1:15" s="1" customFormat="1" x14ac:dyDescent="0.25">
      <c r="A23" s="160">
        <v>12</v>
      </c>
      <c r="B23" s="162" t="s">
        <v>358</v>
      </c>
      <c r="C23" s="162" t="s">
        <v>23</v>
      </c>
      <c r="D23" s="160">
        <v>16</v>
      </c>
      <c r="E23" s="170">
        <v>0</v>
      </c>
      <c r="F23" s="163">
        <f t="shared" si="14"/>
        <v>0</v>
      </c>
      <c r="G23" s="136">
        <v>0</v>
      </c>
      <c r="H23" s="163">
        <f t="shared" si="13"/>
        <v>0</v>
      </c>
      <c r="I23" s="136">
        <v>0</v>
      </c>
      <c r="J23" s="164">
        <f t="shared" si="15"/>
        <v>0</v>
      </c>
      <c r="K23" s="165">
        <f t="shared" si="16"/>
        <v>0</v>
      </c>
      <c r="L23" s="171"/>
      <c r="O23" s="123"/>
    </row>
    <row r="24" spans="1:15" x14ac:dyDescent="0.25">
      <c r="A24" s="160">
        <f t="shared" si="8"/>
        <v>13</v>
      </c>
      <c r="B24" s="162" t="s">
        <v>364</v>
      </c>
      <c r="C24" s="162" t="s">
        <v>14</v>
      </c>
      <c r="D24" s="160">
        <v>1</v>
      </c>
      <c r="E24" s="170">
        <v>0</v>
      </c>
      <c r="F24" s="163">
        <f t="shared" si="14"/>
        <v>0</v>
      </c>
      <c r="G24" s="136">
        <v>0</v>
      </c>
      <c r="H24" s="163">
        <f t="shared" si="13"/>
        <v>0</v>
      </c>
      <c r="I24" s="136">
        <v>0</v>
      </c>
      <c r="J24" s="164">
        <f t="shared" si="15"/>
        <v>0</v>
      </c>
      <c r="K24" s="165">
        <f t="shared" si="16"/>
        <v>0</v>
      </c>
      <c r="L24" s="171"/>
      <c r="M24" s="1"/>
      <c r="N24" s="1"/>
    </row>
    <row r="25" spans="1:15" x14ac:dyDescent="0.25">
      <c r="A25" s="160">
        <f>A24+1</f>
        <v>14</v>
      </c>
      <c r="B25" s="161" t="s">
        <v>126</v>
      </c>
      <c r="C25" s="162" t="s">
        <v>75</v>
      </c>
      <c r="D25" s="160">
        <v>1</v>
      </c>
      <c r="E25" s="170">
        <v>0</v>
      </c>
      <c r="F25" s="163">
        <f t="shared" si="14"/>
        <v>0</v>
      </c>
      <c r="G25" s="136">
        <v>0</v>
      </c>
      <c r="H25" s="163">
        <f t="shared" si="13"/>
        <v>0</v>
      </c>
      <c r="I25" s="136">
        <v>0</v>
      </c>
      <c r="J25" s="164">
        <f t="shared" si="15"/>
        <v>0</v>
      </c>
      <c r="K25" s="165">
        <f t="shared" si="16"/>
        <v>0</v>
      </c>
      <c r="L25" s="171"/>
      <c r="M25" s="1"/>
      <c r="N25" s="1"/>
    </row>
    <row r="26" spans="1:15" x14ac:dyDescent="0.25">
      <c r="A26" s="160">
        <f t="shared" ref="A26:A33" si="17">A25+1</f>
        <v>15</v>
      </c>
      <c r="B26" s="161" t="s">
        <v>359</v>
      </c>
      <c r="C26" s="162" t="s">
        <v>14</v>
      </c>
      <c r="D26" s="160">
        <v>1</v>
      </c>
      <c r="E26" s="170">
        <v>0</v>
      </c>
      <c r="F26" s="163">
        <f t="shared" si="14"/>
        <v>0</v>
      </c>
      <c r="G26" s="136">
        <v>0</v>
      </c>
      <c r="H26" s="163">
        <f t="shared" si="13"/>
        <v>0</v>
      </c>
      <c r="I26" s="136">
        <v>0</v>
      </c>
      <c r="J26" s="164">
        <f t="shared" si="15"/>
        <v>0</v>
      </c>
      <c r="K26" s="165">
        <f t="shared" si="16"/>
        <v>0</v>
      </c>
      <c r="L26" s="171"/>
      <c r="M26" s="1"/>
      <c r="N26" s="1"/>
    </row>
    <row r="27" spans="1:15" x14ac:dyDescent="0.25">
      <c r="A27" s="160">
        <f t="shared" si="17"/>
        <v>16</v>
      </c>
      <c r="B27" s="161" t="s">
        <v>247</v>
      </c>
      <c r="C27" s="162" t="s">
        <v>14</v>
      </c>
      <c r="D27" s="160">
        <v>1</v>
      </c>
      <c r="E27" s="170">
        <v>0</v>
      </c>
      <c r="F27" s="163">
        <f t="shared" si="14"/>
        <v>0</v>
      </c>
      <c r="G27" s="136">
        <v>0</v>
      </c>
      <c r="H27" s="163">
        <f t="shared" si="13"/>
        <v>0</v>
      </c>
      <c r="I27" s="136">
        <v>0</v>
      </c>
      <c r="J27" s="164">
        <f t="shared" si="15"/>
        <v>0</v>
      </c>
      <c r="K27" s="165">
        <f t="shared" si="16"/>
        <v>0</v>
      </c>
      <c r="L27" s="171"/>
      <c r="M27" s="1"/>
      <c r="N27" s="1"/>
    </row>
    <row r="28" spans="1:15" ht="25.5" x14ac:dyDescent="0.25">
      <c r="A28" s="160">
        <f t="shared" si="17"/>
        <v>17</v>
      </c>
      <c r="B28" s="161" t="s">
        <v>360</v>
      </c>
      <c r="C28" s="162" t="s">
        <v>245</v>
      </c>
      <c r="D28" s="160">
        <v>1</v>
      </c>
      <c r="E28" s="170">
        <v>0</v>
      </c>
      <c r="F28" s="163">
        <f t="shared" si="14"/>
        <v>0</v>
      </c>
      <c r="G28" s="136">
        <v>0</v>
      </c>
      <c r="H28" s="163">
        <f t="shared" si="13"/>
        <v>0</v>
      </c>
      <c r="I28" s="136">
        <v>0</v>
      </c>
      <c r="J28" s="164">
        <f t="shared" si="15"/>
        <v>0</v>
      </c>
      <c r="K28" s="165">
        <f t="shared" si="16"/>
        <v>0</v>
      </c>
      <c r="L28" s="171"/>
      <c r="M28" s="1"/>
      <c r="N28" s="1"/>
    </row>
    <row r="29" spans="1:15" x14ac:dyDescent="0.25">
      <c r="A29" s="160">
        <f t="shared" si="17"/>
        <v>18</v>
      </c>
      <c r="B29" s="161" t="s">
        <v>361</v>
      </c>
      <c r="C29" s="162" t="s">
        <v>14</v>
      </c>
      <c r="D29" s="160">
        <v>1</v>
      </c>
      <c r="E29" s="170">
        <v>0</v>
      </c>
      <c r="F29" s="163">
        <f t="shared" si="14"/>
        <v>0</v>
      </c>
      <c r="G29" s="136">
        <v>0</v>
      </c>
      <c r="H29" s="163">
        <f t="shared" si="13"/>
        <v>0</v>
      </c>
      <c r="I29" s="136">
        <v>0</v>
      </c>
      <c r="J29" s="164">
        <f t="shared" si="15"/>
        <v>0</v>
      </c>
      <c r="K29" s="165">
        <f t="shared" si="16"/>
        <v>0</v>
      </c>
      <c r="L29" s="171"/>
      <c r="M29" s="1"/>
    </row>
    <row r="30" spans="1:15" x14ac:dyDescent="0.25">
      <c r="A30" s="160">
        <f t="shared" si="17"/>
        <v>19</v>
      </c>
      <c r="B30" s="161" t="s">
        <v>365</v>
      </c>
      <c r="C30" s="162" t="s">
        <v>14</v>
      </c>
      <c r="D30" s="160">
        <v>4</v>
      </c>
      <c r="E30" s="170">
        <v>0</v>
      </c>
      <c r="F30" s="163">
        <f t="shared" ref="F30:F33" si="18">E30*D30</f>
        <v>0</v>
      </c>
      <c r="G30" s="136">
        <v>0</v>
      </c>
      <c r="H30" s="163">
        <f t="shared" ref="H30:H33" si="19">G30*D30</f>
        <v>0</v>
      </c>
      <c r="I30" s="136">
        <v>0</v>
      </c>
      <c r="J30" s="164">
        <f t="shared" ref="J30:J33" si="20">I30*D30</f>
        <v>0</v>
      </c>
      <c r="K30" s="165">
        <f t="shared" ref="K30:K33" si="21">F30+H30+J30</f>
        <v>0</v>
      </c>
      <c r="L30" s="171"/>
      <c r="M30" s="1"/>
    </row>
    <row r="31" spans="1:15" x14ac:dyDescent="0.25">
      <c r="A31" s="160">
        <f t="shared" si="17"/>
        <v>20</v>
      </c>
      <c r="B31" s="161" t="s">
        <v>362</v>
      </c>
      <c r="C31" s="162" t="s">
        <v>14</v>
      </c>
      <c r="D31" s="160">
        <v>10</v>
      </c>
      <c r="E31" s="170">
        <v>0</v>
      </c>
      <c r="F31" s="163">
        <f t="shared" si="18"/>
        <v>0</v>
      </c>
      <c r="G31" s="136">
        <v>0</v>
      </c>
      <c r="H31" s="163">
        <f t="shared" si="19"/>
        <v>0</v>
      </c>
      <c r="I31" s="136">
        <v>0</v>
      </c>
      <c r="J31" s="164">
        <f t="shared" si="20"/>
        <v>0</v>
      </c>
      <c r="K31" s="165">
        <f t="shared" si="21"/>
        <v>0</v>
      </c>
      <c r="L31" s="171"/>
      <c r="M31" s="1"/>
    </row>
    <row r="32" spans="1:15" x14ac:dyDescent="0.25">
      <c r="A32" s="160">
        <f t="shared" si="17"/>
        <v>21</v>
      </c>
      <c r="B32" s="161" t="s">
        <v>363</v>
      </c>
      <c r="C32" s="162" t="s">
        <v>14</v>
      </c>
      <c r="D32" s="160">
        <v>1</v>
      </c>
      <c r="E32" s="170">
        <v>0</v>
      </c>
      <c r="F32" s="163">
        <f t="shared" si="18"/>
        <v>0</v>
      </c>
      <c r="G32" s="136">
        <v>0</v>
      </c>
      <c r="H32" s="163">
        <f t="shared" si="19"/>
        <v>0</v>
      </c>
      <c r="I32" s="136">
        <v>0</v>
      </c>
      <c r="J32" s="164">
        <f t="shared" si="20"/>
        <v>0</v>
      </c>
      <c r="K32" s="165">
        <f t="shared" si="21"/>
        <v>0</v>
      </c>
      <c r="L32" s="171"/>
      <c r="M32" s="1"/>
    </row>
    <row r="33" spans="1:13" ht="25.5" x14ac:dyDescent="0.25">
      <c r="A33" s="160">
        <f t="shared" si="17"/>
        <v>22</v>
      </c>
      <c r="B33" s="161" t="s">
        <v>77</v>
      </c>
      <c r="C33" s="162" t="s">
        <v>34</v>
      </c>
      <c r="D33" s="160">
        <v>1</v>
      </c>
      <c r="E33" s="170">
        <v>0</v>
      </c>
      <c r="F33" s="163">
        <f t="shared" si="18"/>
        <v>0</v>
      </c>
      <c r="G33" s="136">
        <v>0</v>
      </c>
      <c r="H33" s="163">
        <f t="shared" si="19"/>
        <v>0</v>
      </c>
      <c r="I33" s="136">
        <v>0</v>
      </c>
      <c r="J33" s="164">
        <f t="shared" si="20"/>
        <v>0</v>
      </c>
      <c r="K33" s="165">
        <f t="shared" si="21"/>
        <v>0</v>
      </c>
      <c r="L33" s="171"/>
      <c r="M33" s="1"/>
    </row>
    <row r="34" spans="1:13" s="1" customFormat="1" ht="12.75" x14ac:dyDescent="0.25">
      <c r="A34" s="55"/>
      <c r="B34" s="120" t="s">
        <v>55</v>
      </c>
      <c r="C34" s="55"/>
      <c r="D34" s="47"/>
      <c r="E34" s="47"/>
      <c r="F34" s="47">
        <f>SUM(F11:F33)</f>
        <v>0</v>
      </c>
      <c r="G34" s="47"/>
      <c r="H34" s="47">
        <f>SUM(H11:H33)</f>
        <v>0</v>
      </c>
      <c r="I34" s="47"/>
      <c r="J34" s="47">
        <f>SUM(J12:J33)</f>
        <v>0</v>
      </c>
      <c r="K34" s="8">
        <f t="shared" ref="K34" si="22">F34+H34+J34</f>
        <v>0</v>
      </c>
      <c r="L34" s="23"/>
    </row>
    <row r="35" spans="1:13" s="1" customFormat="1" ht="12.75" x14ac:dyDescent="0.25">
      <c r="A35" s="55"/>
      <c r="B35" s="121" t="s">
        <v>68</v>
      </c>
      <c r="C35" s="55"/>
      <c r="D35" s="122">
        <v>0</v>
      </c>
      <c r="E35" s="47"/>
      <c r="F35" s="47"/>
      <c r="G35" s="47"/>
      <c r="H35" s="47"/>
      <c r="I35" s="47"/>
      <c r="J35" s="47"/>
      <c r="K35" s="47">
        <f>K34*D35</f>
        <v>0</v>
      </c>
      <c r="L35" s="23"/>
    </row>
    <row r="36" spans="1:13" s="1" customFormat="1" ht="12.75" x14ac:dyDescent="0.25">
      <c r="A36" s="55"/>
      <c r="B36" s="121" t="s">
        <v>57</v>
      </c>
      <c r="C36" s="55"/>
      <c r="D36" s="55"/>
      <c r="E36" s="47"/>
      <c r="F36" s="47"/>
      <c r="G36" s="47"/>
      <c r="H36" s="47"/>
      <c r="I36" s="47"/>
      <c r="J36" s="47"/>
      <c r="K36" s="8">
        <f>SUM(K34:K35)</f>
        <v>0</v>
      </c>
      <c r="L36" s="23"/>
    </row>
    <row r="37" spans="1:13" s="1" customFormat="1" ht="12.75" x14ac:dyDescent="0.25">
      <c r="A37" s="55"/>
      <c r="B37" s="121" t="s">
        <v>69</v>
      </c>
      <c r="C37" s="55"/>
      <c r="D37" s="122">
        <v>0</v>
      </c>
      <c r="E37" s="47"/>
      <c r="F37" s="47"/>
      <c r="G37" s="47"/>
      <c r="H37" s="47"/>
      <c r="I37" s="47"/>
      <c r="J37" s="47"/>
      <c r="K37" s="47">
        <f>K36*D37</f>
        <v>0</v>
      </c>
      <c r="L37" s="23"/>
    </row>
    <row r="38" spans="1:13" s="1" customFormat="1" ht="12.75" x14ac:dyDescent="0.25">
      <c r="A38" s="55"/>
      <c r="B38" s="120" t="s">
        <v>51</v>
      </c>
      <c r="C38" s="55"/>
      <c r="D38" s="55"/>
      <c r="E38" s="47"/>
      <c r="F38" s="47"/>
      <c r="G38" s="47"/>
      <c r="H38" s="47"/>
      <c r="I38" s="47"/>
      <c r="J38" s="47"/>
      <c r="K38" s="8">
        <f>K36+K37</f>
        <v>0</v>
      </c>
      <c r="L38" s="23"/>
    </row>
    <row r="39" spans="1:13" s="1" customFormat="1" ht="12.75" x14ac:dyDescent="0.25">
      <c r="A39" s="98"/>
      <c r="B39" s="120" t="s">
        <v>59</v>
      </c>
      <c r="C39" s="55"/>
      <c r="D39" s="65">
        <v>0.18</v>
      </c>
      <c r="E39" s="47"/>
      <c r="F39" s="47"/>
      <c r="G39" s="47"/>
      <c r="H39" s="47"/>
      <c r="I39" s="47"/>
      <c r="J39" s="47"/>
      <c r="K39" s="47">
        <f>K38*D39</f>
        <v>0</v>
      </c>
      <c r="L39" s="23"/>
    </row>
    <row r="40" spans="1:13" s="1" customFormat="1" ht="12.75" x14ac:dyDescent="0.25">
      <c r="A40" s="100"/>
      <c r="B40" s="101" t="s">
        <v>70</v>
      </c>
      <c r="C40" s="41"/>
      <c r="D40" s="41"/>
      <c r="E40" s="70"/>
      <c r="F40" s="70"/>
      <c r="G40" s="70"/>
      <c r="H40" s="70"/>
      <c r="I40" s="70"/>
      <c r="J40" s="70"/>
      <c r="K40" s="71">
        <f>SUM(K38:K39)</f>
        <v>0</v>
      </c>
      <c r="L40" s="23"/>
    </row>
  </sheetData>
  <mergeCells count="5">
    <mergeCell ref="C5:F5"/>
    <mergeCell ref="E7:J7"/>
    <mergeCell ref="E8:F8"/>
    <mergeCell ref="G8:H8"/>
    <mergeCell ref="I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ნაკრები</vt:lpstr>
      <vt:lpstr> სამშენებლო</vt:lpstr>
      <vt:lpstr>სახურავი</vt:lpstr>
      <vt:lpstr>ელ. სამუშაოები სუსტი დენები </vt:lpstr>
      <vt:lpstr>სანტექნიკა</vt:lpstr>
      <vt:lpstr>ცივი ცხელი წყალი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2026-06-18T07:04:46Z</dcterms:modified>
</cp:coreProperties>
</file>